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KAC\Desktop\계약업무\2017발주계획\모든부서\"/>
    </mc:Choice>
  </mc:AlternateContent>
  <bookViews>
    <workbookView xWindow="945" yWindow="45" windowWidth="22155" windowHeight="11655" activeTab="2"/>
  </bookViews>
  <sheets>
    <sheet name="종합" sheetId="3" r:id="rId1"/>
    <sheet name="신규" sheetId="4" r:id="rId2"/>
    <sheet name="장기" sheetId="5" r:id="rId3"/>
  </sheets>
  <definedNames>
    <definedName name="_xlnm._FilterDatabase" localSheetId="1" hidden="1">신규!$B$1:$B$39</definedName>
    <definedName name="_xlnm._FilterDatabase" localSheetId="2" hidden="1">장기!$B$1:$B$33</definedName>
    <definedName name="_xlnm.Print_Area" localSheetId="1">신규!$A$1:$S$39</definedName>
  </definedNames>
  <calcPr calcId="162913"/>
</workbook>
</file>

<file path=xl/calcChain.xml><?xml version="1.0" encoding="utf-8"?>
<calcChain xmlns="http://schemas.openxmlformats.org/spreadsheetml/2006/main">
  <c r="K24" i="4" l="1"/>
  <c r="C7" i="3" l="1"/>
  <c r="B7" i="3"/>
  <c r="H39" i="4"/>
  <c r="K22" i="4"/>
  <c r="K10" i="4"/>
  <c r="K19" i="4" l="1"/>
  <c r="K21" i="4" l="1"/>
  <c r="K38" i="4"/>
  <c r="K9" i="4"/>
  <c r="K8" i="4"/>
  <c r="I20" i="4"/>
  <c r="K5" i="4"/>
  <c r="H11" i="4"/>
  <c r="K11" i="4" l="1"/>
  <c r="D7" i="3"/>
  <c r="K37" i="4" l="1"/>
  <c r="K35" i="4"/>
  <c r="K34" i="4"/>
  <c r="K16" i="4" l="1"/>
  <c r="K30" i="4" l="1"/>
  <c r="K29" i="4"/>
  <c r="K14" i="4"/>
  <c r="I2" i="5" l="1"/>
  <c r="K28" i="4" l="1"/>
  <c r="K27" i="4" l="1"/>
  <c r="K26" i="4"/>
  <c r="K25" i="4"/>
  <c r="H23" i="4" l="1"/>
  <c r="K23" i="4" s="1"/>
  <c r="H13" i="4"/>
  <c r="K13" i="4" s="1"/>
  <c r="K39" i="4"/>
  <c r="H12" i="4"/>
  <c r="K12" i="4" l="1"/>
  <c r="B6" i="3" s="1"/>
  <c r="C6" i="3" l="1"/>
  <c r="D6" i="3" s="1"/>
</calcChain>
</file>

<file path=xl/comments1.xml><?xml version="1.0" encoding="utf-8"?>
<comments xmlns="http://schemas.openxmlformats.org/spreadsheetml/2006/main">
  <authors>
    <author>User</author>
  </authors>
  <commentList>
    <comment ref="D6" authorId="0" shapeId="0">
      <text>
        <r>
          <rPr>
            <b/>
            <sz val="11"/>
            <color indexed="81"/>
            <rFont val="돋움"/>
            <family val="3"/>
            <charset val="129"/>
          </rPr>
          <t>상반기</t>
        </r>
        <r>
          <rPr>
            <b/>
            <sz val="11"/>
            <color indexed="81"/>
            <rFont val="Tahoma"/>
            <family val="2"/>
          </rPr>
          <t xml:space="preserve"> 
</t>
        </r>
        <r>
          <rPr>
            <b/>
            <sz val="11"/>
            <color indexed="81"/>
            <rFont val="돋움"/>
            <family val="3"/>
            <charset val="129"/>
          </rPr>
          <t>발주금액</t>
        </r>
        <r>
          <rPr>
            <b/>
            <sz val="11"/>
            <color indexed="81"/>
            <rFont val="Tahoma"/>
            <family val="2"/>
          </rPr>
          <t xml:space="preserve"> </t>
        </r>
        <r>
          <rPr>
            <b/>
            <sz val="11"/>
            <color indexed="81"/>
            <rFont val="돋움"/>
            <family val="3"/>
            <charset val="129"/>
          </rPr>
          <t>비율이</t>
        </r>
        <r>
          <rPr>
            <b/>
            <sz val="11"/>
            <color indexed="81"/>
            <rFont val="Tahoma"/>
            <family val="2"/>
          </rPr>
          <t xml:space="preserve"> 60%</t>
        </r>
        <r>
          <rPr>
            <b/>
            <sz val="11"/>
            <color indexed="81"/>
            <rFont val="돋움"/>
            <family val="3"/>
            <charset val="129"/>
          </rPr>
          <t>이상이
되도록</t>
        </r>
        <r>
          <rPr>
            <b/>
            <sz val="11"/>
            <color indexed="81"/>
            <rFont val="Tahoma"/>
            <family val="2"/>
          </rPr>
          <t xml:space="preserve"> </t>
        </r>
        <r>
          <rPr>
            <b/>
            <sz val="11"/>
            <color indexed="81"/>
            <rFont val="돋움"/>
            <family val="3"/>
            <charset val="129"/>
          </rPr>
          <t>발주계획 수립</t>
        </r>
      </text>
    </comment>
  </commentList>
</comments>
</file>

<file path=xl/comments2.xml><?xml version="1.0" encoding="utf-8"?>
<comments xmlns="http://schemas.openxmlformats.org/spreadsheetml/2006/main">
  <authors>
    <author>ljm</author>
  </authors>
  <commentList>
    <comment ref="L1" authorId="0" shapeId="0">
      <text>
        <r>
          <rPr>
            <b/>
            <sz val="9"/>
            <color indexed="81"/>
            <rFont val="굴림"/>
            <family val="3"/>
            <charset val="129"/>
          </rPr>
          <t>장기초년도 요청인 경우 금차년도 집행예정액 기록</t>
        </r>
      </text>
    </comment>
    <comment ref="M1" authorId="0" shape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N1" authorId="0" shape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 ref="O1" authorId="0" shapeId="0">
      <text>
        <r>
          <rPr>
            <sz val="9"/>
            <color indexed="81"/>
            <rFont val="굴림"/>
            <family val="3"/>
            <charset val="129"/>
          </rPr>
          <t xml:space="preserve">5자리로 제한적입니다.
</t>
        </r>
      </text>
    </comment>
  </commentList>
</comments>
</file>

<file path=xl/comments3.xml><?xml version="1.0" encoding="utf-8"?>
<comments xmlns="http://schemas.openxmlformats.org/spreadsheetml/2006/main">
  <authors>
    <author>ljm</author>
  </authors>
  <commentList>
    <comment ref="J1" authorId="0" shape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K1" authorId="0" shape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List>
</comments>
</file>

<file path=xl/sharedStrings.xml><?xml version="1.0" encoding="utf-8"?>
<sst xmlns="http://schemas.openxmlformats.org/spreadsheetml/2006/main" count="413" uniqueCount="209">
  <si>
    <t>비고란</t>
    <phoneticPr fontId="2" type="noConversion"/>
  </si>
  <si>
    <t>발주년도</t>
    <phoneticPr fontId="2" type="noConversion"/>
  </si>
  <si>
    <t>발주월</t>
    <phoneticPr fontId="2" type="noConversion"/>
  </si>
  <si>
    <t>조달방식</t>
    <phoneticPr fontId="2" type="noConversion"/>
  </si>
  <si>
    <t>공사명</t>
    <phoneticPr fontId="2" type="noConversion"/>
  </si>
  <si>
    <t>공종</t>
    <phoneticPr fontId="2" type="noConversion"/>
  </si>
  <si>
    <t>계약방법</t>
    <phoneticPr fontId="2" type="noConversion"/>
  </si>
  <si>
    <t>자체조달</t>
  </si>
  <si>
    <t>건축</t>
  </si>
  <si>
    <t>전문</t>
  </si>
  <si>
    <t>전기</t>
  </si>
  <si>
    <t>도급액</t>
    <phoneticPr fontId="2" type="noConversion"/>
  </si>
  <si>
    <t>관급자재대</t>
    <phoneticPr fontId="2" type="noConversion"/>
  </si>
  <si>
    <t>기타</t>
    <phoneticPr fontId="2" type="noConversion"/>
  </si>
  <si>
    <t>계</t>
    <phoneticPr fontId="2" type="noConversion"/>
  </si>
  <si>
    <t>서울특별시</t>
  </si>
  <si>
    <t>공사지역</t>
    <phoneticPr fontId="2" type="noConversion"/>
  </si>
  <si>
    <t>단위 : 백만원</t>
    <phoneticPr fontId="5" type="noConversion"/>
  </si>
  <si>
    <t>구분</t>
    <phoneticPr fontId="5" type="noConversion"/>
  </si>
  <si>
    <t>발주계획</t>
    <phoneticPr fontId="5" type="noConversion"/>
  </si>
  <si>
    <t>비율</t>
    <phoneticPr fontId="5" type="noConversion"/>
  </si>
  <si>
    <t>상반기</t>
    <phoneticPr fontId="5" type="noConversion"/>
  </si>
  <si>
    <t>연간</t>
    <phoneticPr fontId="5" type="noConversion"/>
  </si>
  <si>
    <t>금액</t>
    <phoneticPr fontId="5" type="noConversion"/>
  </si>
  <si>
    <t>건수</t>
    <phoneticPr fontId="5" type="noConversion"/>
  </si>
  <si>
    <t>2017년도 시설공사 발주계획 금액 및 건수</t>
    <phoneticPr fontId="5" type="noConversion"/>
  </si>
  <si>
    <t>금차도급금액</t>
    <phoneticPr fontId="2" type="noConversion"/>
  </si>
  <si>
    <t>국고보조금액</t>
    <phoneticPr fontId="2" type="noConversion"/>
  </si>
  <si>
    <t>예산코드(17자리)</t>
    <phoneticPr fontId="2" type="noConversion"/>
  </si>
  <si>
    <t>부서명</t>
    <phoneticPr fontId="2" type="noConversion"/>
  </si>
  <si>
    <t>담당자</t>
    <phoneticPr fontId="2" type="noConversion"/>
  </si>
  <si>
    <t>전화번호</t>
    <phoneticPr fontId="2" type="noConversion"/>
  </si>
  <si>
    <t>협정여부</t>
    <phoneticPr fontId="2" type="noConversion"/>
  </si>
  <si>
    <t>일반</t>
    <phoneticPr fontId="2" type="noConversion"/>
  </si>
  <si>
    <t>발주년도</t>
    <phoneticPr fontId="2" type="noConversion"/>
  </si>
  <si>
    <t>발주월</t>
    <phoneticPr fontId="2" type="noConversion"/>
  </si>
  <si>
    <t>조달방식</t>
    <phoneticPr fontId="2" type="noConversion"/>
  </si>
  <si>
    <t>공사명</t>
    <phoneticPr fontId="2" type="noConversion"/>
  </si>
  <si>
    <t>공종</t>
    <phoneticPr fontId="2" type="noConversion"/>
  </si>
  <si>
    <t>금년도 집행금액</t>
    <phoneticPr fontId="2" type="noConversion"/>
  </si>
  <si>
    <t>집행잔액</t>
    <phoneticPr fontId="2" type="noConversion"/>
  </si>
  <si>
    <t>전년도 집행금액</t>
    <phoneticPr fontId="2" type="noConversion"/>
  </si>
  <si>
    <t>총부기금액</t>
    <phoneticPr fontId="2" type="noConversion"/>
  </si>
  <si>
    <t>국고보조금액</t>
    <phoneticPr fontId="2" type="noConversion"/>
  </si>
  <si>
    <t>예산코드(17자리)</t>
    <phoneticPr fontId="2" type="noConversion"/>
  </si>
  <si>
    <t>계속비전환여부</t>
    <phoneticPr fontId="2" type="noConversion"/>
  </si>
  <si>
    <t>부서명</t>
    <phoneticPr fontId="2" type="noConversion"/>
  </si>
  <si>
    <t>담당자</t>
    <phoneticPr fontId="2" type="noConversion"/>
  </si>
  <si>
    <t>연락처</t>
    <phoneticPr fontId="2" type="noConversion"/>
  </si>
  <si>
    <t>비고</t>
    <phoneticPr fontId="2" type="noConversion"/>
  </si>
  <si>
    <t>미전환</t>
    <phoneticPr fontId="2" type="noConversion"/>
  </si>
  <si>
    <t>김포공항 공사청사 자동제어설비 교체 및 부대공사</t>
    <phoneticPr fontId="2" type="noConversion"/>
  </si>
  <si>
    <t>일반</t>
  </si>
  <si>
    <t>기계시설팀</t>
    <phoneticPr fontId="2" type="noConversion"/>
  </si>
  <si>
    <t>송태진</t>
    <phoneticPr fontId="2" type="noConversion"/>
  </si>
  <si>
    <t>02-2660-4184</t>
    <phoneticPr fontId="2" type="noConversion"/>
  </si>
  <si>
    <t>비협정</t>
    <phoneticPr fontId="2" type="noConversion"/>
  </si>
  <si>
    <t>자체조달</t>
    <phoneticPr fontId="2" type="noConversion"/>
  </si>
  <si>
    <t>비협정</t>
  </si>
  <si>
    <t>자체조달</t>
    <phoneticPr fontId="2" type="noConversion"/>
  </si>
  <si>
    <t>박진태</t>
    <phoneticPr fontId="2" type="noConversion"/>
  </si>
  <si>
    <t>02-2660-4188</t>
    <phoneticPr fontId="2" type="noConversion"/>
  </si>
  <si>
    <t>김포공항 오수관로 준설공사</t>
    <phoneticPr fontId="2" type="noConversion"/>
  </si>
  <si>
    <t>박용권</t>
    <phoneticPr fontId="2" type="noConversion"/>
  </si>
  <si>
    <t>02-2660-4186</t>
    <phoneticPr fontId="2" type="noConversion"/>
  </si>
  <si>
    <t>오민재</t>
    <phoneticPr fontId="2" type="noConversion"/>
  </si>
  <si>
    <t>02-2660-4183</t>
    <phoneticPr fontId="2" type="noConversion"/>
  </si>
  <si>
    <t>김포공항 승강시설 보수공사</t>
    <phoneticPr fontId="2" type="noConversion"/>
  </si>
  <si>
    <t>서울특별시</t>
    <phoneticPr fontId="2" type="noConversion"/>
  </si>
  <si>
    <t>실적</t>
  </si>
  <si>
    <t>강대희</t>
    <phoneticPr fontId="2" type="noConversion"/>
  </si>
  <si>
    <t>02-2660-4185</t>
    <phoneticPr fontId="2" type="noConversion"/>
  </si>
  <si>
    <t>02-2660-4184</t>
    <phoneticPr fontId="2" type="noConversion"/>
  </si>
  <si>
    <t>김포공항 도시가스시설 개선공사</t>
    <phoneticPr fontId="2" type="noConversion"/>
  </si>
  <si>
    <t>김포공항 열원장비 세관 및 보수공사</t>
    <phoneticPr fontId="2" type="noConversion"/>
  </si>
  <si>
    <t>국제선여객터미널 대형상업시설지역 시설개선 기계설비공사</t>
    <phoneticPr fontId="2" type="noConversion"/>
  </si>
  <si>
    <t>국제선여객터미널 대형상업시설지역 시설개선 소방공사</t>
    <phoneticPr fontId="2" type="noConversion"/>
  </si>
  <si>
    <t>김포공항 하이드랜트시설 보수공사</t>
    <phoneticPr fontId="2" type="noConversion"/>
  </si>
  <si>
    <t>기타</t>
  </si>
  <si>
    <t>플랜트시설</t>
    <phoneticPr fontId="2" type="noConversion"/>
  </si>
  <si>
    <t>김승만</t>
    <phoneticPr fontId="2" type="noConversion"/>
  </si>
  <si>
    <t>02-2660-4846</t>
    <phoneticPr fontId="2" type="noConversion"/>
  </si>
  <si>
    <t>김포공항 국제선 BHS 제어판넬 및 감시반 개선공사</t>
    <phoneticPr fontId="2" type="noConversion"/>
  </si>
  <si>
    <t>플랜트시설</t>
    <phoneticPr fontId="2" type="noConversion"/>
  </si>
  <si>
    <t>황유성</t>
    <phoneticPr fontId="2" type="noConversion"/>
  </si>
  <si>
    <t>02-2660-4843</t>
    <phoneticPr fontId="2" type="noConversion"/>
  </si>
  <si>
    <t>김포공항 국제선 탑승교 수리</t>
    <phoneticPr fontId="2" type="noConversion"/>
  </si>
  <si>
    <t>김동필</t>
    <phoneticPr fontId="2" type="noConversion"/>
  </si>
  <si>
    <t>02-2660-4849</t>
    <phoneticPr fontId="2" type="noConversion"/>
  </si>
  <si>
    <t>김포공항 항공유저장소 노후시설 개선</t>
    <phoneticPr fontId="2" type="noConversion"/>
  </si>
  <si>
    <t>주현수</t>
    <phoneticPr fontId="2" type="noConversion"/>
  </si>
  <si>
    <t>02-2660-4847</t>
    <phoneticPr fontId="2" type="noConversion"/>
  </si>
  <si>
    <t>김포공항 토목조경현장 오수처리시설개량</t>
    <phoneticPr fontId="2" type="noConversion"/>
  </si>
  <si>
    <t>환경관리팀</t>
    <phoneticPr fontId="2" type="noConversion"/>
  </si>
  <si>
    <t>이종진</t>
    <phoneticPr fontId="2" type="noConversion"/>
  </si>
  <si>
    <t>02-2660-4859</t>
    <phoneticPr fontId="2" type="noConversion"/>
  </si>
  <si>
    <t>김포공항 오수처리시설 신축공사</t>
    <phoneticPr fontId="2" type="noConversion"/>
  </si>
  <si>
    <t>김동현</t>
    <phoneticPr fontId="2" type="noConversion"/>
  </si>
  <si>
    <t>02-2660-4854</t>
    <phoneticPr fontId="2" type="noConversion"/>
  </si>
  <si>
    <t>화물청사 원격검침시스템 구축사업</t>
    <phoneticPr fontId="2" type="noConversion"/>
  </si>
  <si>
    <t>전기</t>
    <phoneticPr fontId="2" type="noConversion"/>
  </si>
  <si>
    <t>전력시설팀</t>
    <phoneticPr fontId="2" type="noConversion"/>
  </si>
  <si>
    <t>황미혜</t>
    <phoneticPr fontId="2" type="noConversion"/>
  </si>
  <si>
    <t>02-2660-4197</t>
    <phoneticPr fontId="2" type="noConversion"/>
  </si>
  <si>
    <t>중앙수배전소 비상발전기 교체</t>
    <phoneticPr fontId="2" type="noConversion"/>
  </si>
  <si>
    <t>전력시설팀</t>
    <phoneticPr fontId="2" type="noConversion"/>
  </si>
  <si>
    <t>이길수</t>
    <phoneticPr fontId="2" type="noConversion"/>
  </si>
  <si>
    <t>이길수</t>
    <phoneticPr fontId="2" type="noConversion"/>
  </si>
  <si>
    <t>02-2660-2742</t>
    <phoneticPr fontId="2" type="noConversion"/>
  </si>
  <si>
    <t>02-2660-2742</t>
    <phoneticPr fontId="2" type="noConversion"/>
  </si>
  <si>
    <t>화물청사 비상발전기 교체</t>
    <phoneticPr fontId="2" type="noConversion"/>
  </si>
  <si>
    <t>국내선 보안검색원 대기실 전기공사</t>
    <phoneticPr fontId="2" type="noConversion"/>
  </si>
  <si>
    <t>마채근</t>
    <phoneticPr fontId="2" type="noConversion"/>
  </si>
  <si>
    <t>02-2660-4195</t>
    <phoneticPr fontId="2" type="noConversion"/>
  </si>
  <si>
    <t>안승규</t>
    <phoneticPr fontId="2" type="noConversion"/>
  </si>
  <si>
    <t>외곽경비과학화 시스템 교체공사</t>
    <phoneticPr fontId="2" type="noConversion"/>
  </si>
  <si>
    <t>통신</t>
  </si>
  <si>
    <t>항공통신팀</t>
    <phoneticPr fontId="2" type="noConversion"/>
  </si>
  <si>
    <t>부승균</t>
    <phoneticPr fontId="2" type="noConversion"/>
  </si>
  <si>
    <t>02-2660-4773</t>
    <phoneticPr fontId="2" type="noConversion"/>
  </si>
  <si>
    <t>자체조달</t>
    <phoneticPr fontId="2" type="noConversion"/>
  </si>
  <si>
    <t>김포공항 신활주로 중심선등 개량 및 기타공사
(32L 진입각 지시등,14R진입등 개량 공사 포함)</t>
    <phoneticPr fontId="2" type="noConversion"/>
  </si>
  <si>
    <t>항공등화팀</t>
    <phoneticPr fontId="2" type="noConversion"/>
  </si>
  <si>
    <t>강수엽,고영일</t>
    <phoneticPr fontId="2" type="noConversion"/>
  </si>
  <si>
    <t>02-2660-4734</t>
    <phoneticPr fontId="2" type="noConversion"/>
  </si>
  <si>
    <t>비협정</t>
    <phoneticPr fontId="2" type="noConversion"/>
  </si>
  <si>
    <t>항공등화팀</t>
    <phoneticPr fontId="2" type="noConversion"/>
  </si>
  <si>
    <t>복삼기</t>
    <phoneticPr fontId="2" type="noConversion"/>
  </si>
  <si>
    <t>02-2660-2761</t>
    <phoneticPr fontId="2" type="noConversion"/>
  </si>
  <si>
    <t>김포공항 신동력동 출입문 개량공사</t>
    <phoneticPr fontId="2" type="noConversion"/>
  </si>
  <si>
    <t>차량정지신호등 제어시스템 설치</t>
    <phoneticPr fontId="2" type="noConversion"/>
  </si>
  <si>
    <t>김포공항 항공등화 케이블 교체공사</t>
    <phoneticPr fontId="2" type="noConversion"/>
  </si>
  <si>
    <t>고영일</t>
    <phoneticPr fontId="2" type="noConversion"/>
  </si>
  <si>
    <t>02-2660-4733</t>
    <phoneticPr fontId="2" type="noConversion"/>
  </si>
  <si>
    <t>계기착륙표지소 내부개선공사</t>
    <phoneticPr fontId="2" type="noConversion"/>
  </si>
  <si>
    <t>ILS팀</t>
    <phoneticPr fontId="2" type="noConversion"/>
  </si>
  <si>
    <t>이대경</t>
    <phoneticPr fontId="2" type="noConversion"/>
  </si>
  <si>
    <t>02-2660-2951</t>
    <phoneticPr fontId="2" type="noConversion"/>
  </si>
  <si>
    <t>계기착륙표지소 현장 샤워실 설치 공사</t>
    <phoneticPr fontId="2" type="noConversion"/>
  </si>
  <si>
    <t>자체조달</t>
    <phoneticPr fontId="2" type="noConversion"/>
  </si>
  <si>
    <t>관제탑 지상감시레이더 장비실 개량공사</t>
    <phoneticPr fontId="2" type="noConversion"/>
  </si>
  <si>
    <t>건축</t>
    <phoneticPr fontId="2" type="noConversion"/>
  </si>
  <si>
    <t>실적</t>
    <phoneticPr fontId="2" type="noConversion"/>
  </si>
  <si>
    <t>레이더관제</t>
    <phoneticPr fontId="2" type="noConversion"/>
  </si>
  <si>
    <t>레이더관제</t>
    <phoneticPr fontId="2" type="noConversion"/>
  </si>
  <si>
    <t>최용석</t>
    <phoneticPr fontId="2" type="noConversion"/>
  </si>
  <si>
    <t>02-2660-2965</t>
    <phoneticPr fontId="2" type="noConversion"/>
  </si>
  <si>
    <t>비협정</t>
    <phoneticPr fontId="2" type="noConversion"/>
  </si>
  <si>
    <t>제1레이더송신시설 UPS 축전지 교체</t>
    <phoneticPr fontId="2" type="noConversion"/>
  </si>
  <si>
    <t>서울특별시</t>
    <phoneticPr fontId="2" type="noConversion"/>
  </si>
  <si>
    <t>일반</t>
    <phoneticPr fontId="2" type="noConversion"/>
  </si>
  <si>
    <t>곽홍근</t>
    <phoneticPr fontId="2" type="noConversion"/>
  </si>
  <si>
    <t>02-2660-2960</t>
    <phoneticPr fontId="2" type="noConversion"/>
  </si>
  <si>
    <t>관제수신 철탑 도장작업</t>
    <phoneticPr fontId="2" type="noConversion"/>
  </si>
  <si>
    <t>송상원</t>
    <phoneticPr fontId="2" type="noConversion"/>
  </si>
  <si>
    <t>02-2660-2925</t>
    <phoneticPr fontId="2" type="noConversion"/>
  </si>
  <si>
    <t>김포공항 항공기 이동지역 및 기타지역 포장보수 공사</t>
    <phoneticPr fontId="2" type="noConversion"/>
  </si>
  <si>
    <t>토목</t>
  </si>
  <si>
    <t>토목조경팀</t>
    <phoneticPr fontId="2" type="noConversion"/>
  </si>
  <si>
    <t>이상건</t>
    <phoneticPr fontId="2" type="noConversion"/>
  </si>
  <si>
    <t>02-2660-4243</t>
    <phoneticPr fontId="2" type="noConversion"/>
  </si>
  <si>
    <t>김포공항 콘크리트포장 보수</t>
    <phoneticPr fontId="2" type="noConversion"/>
  </si>
  <si>
    <t>토목조경팀</t>
  </si>
  <si>
    <t>정호성</t>
  </si>
  <si>
    <t>02-2660-4245</t>
  </si>
  <si>
    <t>김포공항 배수체계 정비사업</t>
    <phoneticPr fontId="2" type="noConversion"/>
  </si>
  <si>
    <t>송성진</t>
    <phoneticPr fontId="2" type="noConversion"/>
  </si>
  <si>
    <t>02-2660-4244</t>
    <phoneticPr fontId="2" type="noConversion"/>
  </si>
  <si>
    <t>김포공항 평행유도로 콘크리트포장 공사</t>
    <phoneticPr fontId="2" type="noConversion"/>
  </si>
  <si>
    <t>토목</t>
    <phoneticPr fontId="2" type="noConversion"/>
  </si>
  <si>
    <t>최재범</t>
    <phoneticPr fontId="2" type="noConversion"/>
  </si>
  <si>
    <t>02-2660-4246</t>
    <phoneticPr fontId="2" type="noConversion"/>
  </si>
  <si>
    <t>김포공항 외곽울타리 개량공사</t>
    <phoneticPr fontId="2" type="noConversion"/>
  </si>
  <si>
    <t>임영인</t>
  </si>
  <si>
    <t>02-2660-4242</t>
  </si>
  <si>
    <t>김포공항 관리지역 포장보수 공사</t>
    <phoneticPr fontId="2" type="noConversion"/>
  </si>
  <si>
    <t>최윤석</t>
    <phoneticPr fontId="2" type="noConversion"/>
  </si>
  <si>
    <t>02-2660-4248</t>
    <phoneticPr fontId="2" type="noConversion"/>
  </si>
  <si>
    <t>김포공항 국제선청사 실내조경 설치</t>
    <phoneticPr fontId="2" type="noConversion"/>
  </si>
  <si>
    <t>이기창</t>
    <phoneticPr fontId="2" type="noConversion"/>
  </si>
  <si>
    <t>02-2660-4255</t>
    <phoneticPr fontId="2" type="noConversion"/>
  </si>
  <si>
    <t>김포공항 관리지역 휀스 설치</t>
    <phoneticPr fontId="2" type="noConversion"/>
  </si>
  <si>
    <t>김용기</t>
    <phoneticPr fontId="2" type="noConversion"/>
  </si>
  <si>
    <t>02-2660-4253</t>
    <phoneticPr fontId="2" type="noConversion"/>
  </si>
  <si>
    <t>김포공항 특정관리 대상시설 유지보수 공사</t>
    <phoneticPr fontId="2" type="noConversion"/>
  </si>
  <si>
    <t>임영인</t>
    <phoneticPr fontId="2" type="noConversion"/>
  </si>
  <si>
    <t>김포공항 토목시설물 도장공사</t>
    <phoneticPr fontId="2" type="noConversion"/>
  </si>
  <si>
    <t>서울지역본부 사무실(유휴공간) 개산</t>
    <phoneticPr fontId="2" type="noConversion"/>
  </si>
  <si>
    <t>서   순</t>
    <phoneticPr fontId="2" type="noConversion"/>
  </si>
  <si>
    <t>02-2660-4189</t>
    <phoneticPr fontId="2" type="noConversion"/>
  </si>
  <si>
    <t>김포공항 화물터미널 엘리베이터홀 증축 공사</t>
    <phoneticPr fontId="2" type="noConversion"/>
  </si>
  <si>
    <t>토건</t>
  </si>
  <si>
    <t>건축시설팀</t>
    <phoneticPr fontId="2" type="noConversion"/>
  </si>
  <si>
    <t>박은용</t>
    <phoneticPr fontId="2" type="noConversion"/>
  </si>
  <si>
    <t>02-2660-4167</t>
    <phoneticPr fontId="2" type="noConversion"/>
  </si>
  <si>
    <t>김포공항 여객터미널 외 기타건물 보수보강공사</t>
    <phoneticPr fontId="2" type="noConversion"/>
  </si>
  <si>
    <t>김효림</t>
    <phoneticPr fontId="2" type="noConversion"/>
  </si>
  <si>
    <t>02-2660-4166</t>
    <phoneticPr fontId="2" type="noConversion"/>
  </si>
  <si>
    <t>항공지원센터 및 기타건물 방수공사</t>
  </si>
  <si>
    <t>건축시설팀</t>
  </si>
  <si>
    <t>권순우</t>
  </si>
  <si>
    <t>02-2660-4169</t>
  </si>
  <si>
    <t>김포공항 국제선여객터미널 대형상업시설지역 시설개선공사</t>
  </si>
  <si>
    <t>미전환</t>
  </si>
  <si>
    <t>서강진</t>
  </si>
  <si>
    <t>02-2660-4159</t>
  </si>
  <si>
    <t>비협정</t>
    <phoneticPr fontId="2" type="noConversion"/>
  </si>
  <si>
    <t>서울지역본부</t>
    <phoneticPr fontId="2" type="noConversion"/>
  </si>
  <si>
    <t>건축시설팀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</si>
</sst>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76" formatCode="#,##0_);[Red]\(#,##0\)"/>
    <numFmt numFmtId="177" formatCode="0_);[Red]\(0\)"/>
  </numFmts>
  <fonts count="20" x14ac:knownFonts="1">
    <font>
      <sz val="11"/>
      <name val="돋움"/>
      <family val="3"/>
      <charset val="129"/>
    </font>
    <font>
      <sz val="11"/>
      <name val="돋움"/>
      <family val="3"/>
      <charset val="129"/>
    </font>
    <font>
      <sz val="8"/>
      <name val="돋움"/>
      <family val="3"/>
      <charset val="129"/>
    </font>
    <font>
      <b/>
      <sz val="11"/>
      <name val="돋움"/>
      <family val="3"/>
      <charset val="129"/>
    </font>
    <font>
      <b/>
      <sz val="18"/>
      <color theme="1"/>
      <name val="맑은 고딕"/>
      <family val="3"/>
      <charset val="129"/>
      <scheme val="major"/>
    </font>
    <font>
      <sz val="8"/>
      <name val="맑은 고딕"/>
      <family val="2"/>
      <charset val="129"/>
      <scheme val="minor"/>
    </font>
    <font>
      <sz val="12"/>
      <name val="맑은 고딕"/>
      <family val="3"/>
      <charset val="129"/>
      <scheme val="major"/>
    </font>
    <font>
      <sz val="12"/>
      <color theme="1"/>
      <name val="맑은 고딕"/>
      <family val="3"/>
      <charset val="129"/>
      <scheme val="minor"/>
    </font>
    <font>
      <sz val="12"/>
      <color theme="1"/>
      <name val="맑은 고딕"/>
      <family val="3"/>
      <charset val="129"/>
      <scheme val="major"/>
    </font>
    <font>
      <b/>
      <sz val="12"/>
      <color theme="1"/>
      <name val="맑은 고딕"/>
      <family val="3"/>
      <charset val="129"/>
      <scheme val="major"/>
    </font>
    <font>
      <b/>
      <sz val="12"/>
      <name val="맑은 고딕"/>
      <family val="3"/>
      <charset val="129"/>
      <scheme val="major"/>
    </font>
    <font>
      <b/>
      <sz val="11"/>
      <color indexed="81"/>
      <name val="돋움"/>
      <family val="3"/>
      <charset val="129"/>
    </font>
    <font>
      <b/>
      <sz val="11"/>
      <color indexed="81"/>
      <name val="Tahoma"/>
      <family val="2"/>
    </font>
    <font>
      <b/>
      <sz val="9"/>
      <color indexed="81"/>
      <name val="굴림"/>
      <family val="3"/>
      <charset val="129"/>
    </font>
    <font>
      <b/>
      <sz val="9"/>
      <color indexed="10"/>
      <name val="굴림"/>
      <family val="3"/>
      <charset val="129"/>
    </font>
    <font>
      <sz val="9"/>
      <color indexed="81"/>
      <name val="굴림"/>
      <family val="3"/>
      <charset val="129"/>
    </font>
    <font>
      <b/>
      <sz val="18"/>
      <name val="맑은 고딕"/>
      <family val="3"/>
      <charset val="129"/>
      <scheme val="major"/>
    </font>
    <font>
      <b/>
      <sz val="11"/>
      <name val="굴림"/>
      <family val="3"/>
      <charset val="129"/>
    </font>
    <font>
      <sz val="11"/>
      <name val="맑은 고딕"/>
      <family val="3"/>
      <charset val="129"/>
      <scheme val="major"/>
    </font>
    <font>
      <sz val="10"/>
      <name val="맑은 고딕"/>
      <family val="3"/>
      <charset val="129"/>
      <scheme val="major"/>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s>
  <cellStyleXfs count="3">
    <xf numFmtId="0" fontId="0" fillId="0" borderId="0"/>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57">
    <xf numFmtId="0" fontId="0" fillId="0" borderId="0" xfId="0" applyAlignment="1">
      <alignment vertical="center"/>
    </xf>
    <xf numFmtId="0" fontId="0" fillId="0" borderId="0" xfId="0" applyAlignment="1">
      <alignment horizontal="right" vertical="center"/>
    </xf>
    <xf numFmtId="0" fontId="8"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41" fontId="9" fillId="0" borderId="9" xfId="0" applyNumberFormat="1" applyFont="1" applyBorder="1" applyAlignment="1">
      <alignment horizontal="center" vertical="center" wrapText="1"/>
    </xf>
    <xf numFmtId="41" fontId="10" fillId="0" borderId="9" xfId="0" applyNumberFormat="1" applyFont="1" applyBorder="1" applyAlignment="1">
      <alignment horizontal="center" vertical="center" wrapText="1"/>
    </xf>
    <xf numFmtId="9" fontId="10" fillId="0" borderId="10" xfId="2"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177" fontId="8" fillId="0" borderId="12"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9" fontId="6" fillId="0" borderId="13" xfId="2" applyNumberFormat="1" applyFont="1" applyBorder="1"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Alignment="1">
      <alignment horizontal="center" vertical="center"/>
    </xf>
    <xf numFmtId="0" fontId="16" fillId="0" borderId="0" xfId="0" applyFont="1" applyAlignment="1">
      <alignment vertical="center"/>
    </xf>
    <xf numFmtId="0" fontId="0" fillId="0" borderId="14" xfId="0" applyFont="1" applyBorder="1" applyAlignment="1">
      <alignment vertical="center"/>
    </xf>
    <xf numFmtId="49" fontId="0" fillId="0" borderId="14" xfId="0" applyNumberFormat="1" applyFont="1" applyBorder="1" applyAlignment="1">
      <alignment vertical="center"/>
    </xf>
    <xf numFmtId="176" fontId="0" fillId="0" borderId="14" xfId="1" applyNumberFormat="1" applyFont="1" applyBorder="1" applyAlignment="1">
      <alignment vertical="center"/>
    </xf>
    <xf numFmtId="49" fontId="0" fillId="0" borderId="14" xfId="1" applyNumberFormat="1" applyFont="1" applyBorder="1" applyAlignment="1">
      <alignment vertical="center"/>
    </xf>
    <xf numFmtId="0" fontId="0" fillId="0" borderId="14" xfId="0" applyBorder="1" applyAlignment="1">
      <alignment vertical="center"/>
    </xf>
    <xf numFmtId="49" fontId="0" fillId="0" borderId="14" xfId="0" applyNumberFormat="1" applyBorder="1" applyAlignment="1">
      <alignment vertical="center"/>
    </xf>
    <xf numFmtId="0" fontId="0" fillId="0" borderId="14" xfId="0" applyFont="1" applyFill="1" applyBorder="1" applyAlignment="1">
      <alignment vertical="center"/>
    </xf>
    <xf numFmtId="41" fontId="0" fillId="0" borderId="14" xfId="1" applyFont="1" applyBorder="1" applyAlignment="1">
      <alignment vertical="center"/>
    </xf>
    <xf numFmtId="0" fontId="1" fillId="0" borderId="14" xfId="0" applyFont="1" applyFill="1" applyBorder="1" applyAlignment="1">
      <alignment vertical="center"/>
    </xf>
    <xf numFmtId="0" fontId="0" fillId="0" borderId="14" xfId="0" applyBorder="1" applyAlignment="1">
      <alignment vertical="center" wrapText="1"/>
    </xf>
    <xf numFmtId="0" fontId="0" fillId="0" borderId="14" xfId="0" applyFill="1" applyBorder="1" applyAlignment="1">
      <alignment vertical="center"/>
    </xf>
    <xf numFmtId="0" fontId="17" fillId="2" borderId="14" xfId="0" applyFont="1" applyFill="1" applyBorder="1" applyAlignment="1">
      <alignment horizontal="center" vertical="center"/>
    </xf>
    <xf numFmtId="0" fontId="17" fillId="2" borderId="14" xfId="0" applyFont="1" applyFill="1" applyBorder="1" applyAlignment="1">
      <alignment horizontal="center" vertical="center" wrapText="1"/>
    </xf>
    <xf numFmtId="49" fontId="17" fillId="2" borderId="14" xfId="0" applyNumberFormat="1" applyFont="1" applyFill="1" applyBorder="1" applyAlignment="1">
      <alignment horizontal="center" vertical="center"/>
    </xf>
    <xf numFmtId="1" fontId="17" fillId="2" borderId="14" xfId="0" applyNumberFormat="1" applyFont="1" applyFill="1" applyBorder="1" applyAlignment="1">
      <alignment horizontal="center" vertical="center" wrapText="1"/>
    </xf>
    <xf numFmtId="0" fontId="18" fillId="2" borderId="14" xfId="0" applyFont="1" applyFill="1" applyBorder="1" applyAlignment="1">
      <alignment vertical="center" wrapText="1"/>
    </xf>
    <xf numFmtId="1" fontId="18" fillId="2" borderId="14" xfId="0" applyNumberFormat="1" applyFont="1" applyFill="1" applyBorder="1" applyAlignment="1">
      <alignment vertical="center" wrapText="1"/>
    </xf>
    <xf numFmtId="0" fontId="18" fillId="2" borderId="14" xfId="0" applyFont="1" applyFill="1" applyBorder="1" applyAlignment="1">
      <alignment vertical="center"/>
    </xf>
    <xf numFmtId="0" fontId="18" fillId="0" borderId="0" xfId="0" applyFont="1" applyAlignment="1">
      <alignment vertical="center"/>
    </xf>
    <xf numFmtId="0" fontId="18" fillId="0" borderId="14" xfId="0" applyFont="1" applyBorder="1" applyAlignment="1">
      <alignment vertical="center"/>
    </xf>
    <xf numFmtId="0" fontId="19" fillId="0" borderId="14" xfId="0" applyFont="1" applyBorder="1" applyAlignment="1"/>
    <xf numFmtId="176" fontId="18" fillId="0" borderId="14" xfId="1" applyNumberFormat="1" applyFont="1" applyBorder="1" applyAlignment="1">
      <alignment vertical="center"/>
    </xf>
    <xf numFmtId="49" fontId="18" fillId="0" borderId="14" xfId="1" applyNumberFormat="1" applyFont="1" applyBorder="1" applyAlignment="1">
      <alignment vertical="center"/>
    </xf>
    <xf numFmtId="0" fontId="18" fillId="0" borderId="0" xfId="0" applyFont="1" applyBorder="1" applyAlignment="1">
      <alignment vertical="center"/>
    </xf>
    <xf numFmtId="0" fontId="19" fillId="0" borderId="0" xfId="0" applyFont="1" applyAlignment="1"/>
    <xf numFmtId="1" fontId="19" fillId="0" borderId="0" xfId="0" applyNumberFormat="1" applyFont="1" applyAlignment="1"/>
    <xf numFmtId="0" fontId="0" fillId="3" borderId="14" xfId="0" applyFill="1" applyBorder="1" applyAlignment="1">
      <alignment vertical="center"/>
    </xf>
    <xf numFmtId="0" fontId="17" fillId="2" borderId="15" xfId="0" applyFont="1" applyFill="1" applyBorder="1" applyAlignment="1">
      <alignment horizontal="center" vertical="center"/>
    </xf>
    <xf numFmtId="0" fontId="0" fillId="0" borderId="15" xfId="0" applyFont="1" applyBorder="1" applyAlignment="1">
      <alignment vertical="center"/>
    </xf>
    <xf numFmtId="0" fontId="0" fillId="0" borderId="15" xfId="0" applyBorder="1" applyAlignment="1">
      <alignment vertical="center"/>
    </xf>
    <xf numFmtId="0" fontId="0" fillId="0" borderId="16" xfId="0" applyBorder="1" applyAlignment="1">
      <alignment vertical="center"/>
    </xf>
    <xf numFmtId="176" fontId="0" fillId="0" borderId="14" xfId="1" applyNumberFormat="1" applyFont="1" applyBorder="1">
      <alignment vertical="center"/>
    </xf>
    <xf numFmtId="49" fontId="0" fillId="0" borderId="14" xfId="1" applyNumberFormat="1" applyFont="1" applyBorder="1">
      <alignment vertical="center"/>
    </xf>
    <xf numFmtId="0" fontId="4" fillId="0" borderId="0" xfId="0" applyFont="1" applyAlignment="1">
      <alignment horizontal="center" vertical="center"/>
    </xf>
    <xf numFmtId="0" fontId="6" fillId="0" borderId="2" xfId="0" applyNumberFormat="1" applyFont="1" applyBorder="1" applyAlignment="1">
      <alignment horizontal="center" vertical="center" wrapText="1"/>
    </xf>
    <xf numFmtId="0" fontId="7" fillId="0" borderId="6" xfId="0" applyFont="1" applyBorder="1" applyAlignment="1">
      <alignment vertical="center"/>
    </xf>
    <xf numFmtId="0" fontId="6" fillId="0" borderId="3" xfId="0" applyNumberFormat="1" applyFont="1" applyBorder="1" applyAlignment="1">
      <alignment horizontal="center" vertical="center" wrapText="1"/>
    </xf>
    <xf numFmtId="0" fontId="7" fillId="0" borderId="4" xfId="0" applyFont="1" applyBorder="1" applyAlignment="1">
      <alignment vertical="center"/>
    </xf>
    <xf numFmtId="0" fontId="6" fillId="0" borderId="5" xfId="0" applyNumberFormat="1" applyFont="1" applyBorder="1" applyAlignment="1">
      <alignment horizontal="center" vertical="center" wrapText="1"/>
    </xf>
    <xf numFmtId="0" fontId="7" fillId="0" borderId="7" xfId="0" applyFont="1" applyBorder="1" applyAlignment="1">
      <alignment vertical="center"/>
    </xf>
  </cellXfs>
  <cellStyles count="3">
    <cellStyle name="백분율" xfId="2" builtinId="5"/>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7"/>
  <sheetViews>
    <sheetView topLeftCell="A2" workbookViewId="0">
      <selection activeCell="E7" sqref="E7"/>
    </sheetView>
  </sheetViews>
  <sheetFormatPr defaultRowHeight="13.5" x14ac:dyDescent="0.15"/>
  <cols>
    <col min="1" max="1" width="12.33203125" customWidth="1"/>
    <col min="2" max="3" width="15.6640625" bestFit="1" customWidth="1"/>
    <col min="4" max="4" width="14.33203125" customWidth="1"/>
    <col min="5" max="5" width="18.5546875" bestFit="1" customWidth="1"/>
  </cols>
  <sheetData>
    <row r="1" spans="1:5" ht="39" customHeight="1" x14ac:dyDescent="0.15">
      <c r="A1" s="50" t="s">
        <v>25</v>
      </c>
      <c r="B1" s="50"/>
      <c r="C1" s="50"/>
      <c r="D1" s="50"/>
      <c r="E1" s="16" t="s">
        <v>207</v>
      </c>
    </row>
    <row r="3" spans="1:5" ht="18.75" customHeight="1" thickBot="1" x14ac:dyDescent="0.2">
      <c r="D3" s="1" t="s">
        <v>17</v>
      </c>
    </row>
    <row r="4" spans="1:5" ht="37.5" customHeight="1" x14ac:dyDescent="0.15">
      <c r="A4" s="51" t="s">
        <v>18</v>
      </c>
      <c r="B4" s="53" t="s">
        <v>19</v>
      </c>
      <c r="C4" s="54"/>
      <c r="D4" s="55" t="s">
        <v>20</v>
      </c>
    </row>
    <row r="5" spans="1:5" ht="37.5" customHeight="1" thickBot="1" x14ac:dyDescent="0.2">
      <c r="A5" s="52"/>
      <c r="B5" s="2" t="s">
        <v>21</v>
      </c>
      <c r="C5" s="3" t="s">
        <v>22</v>
      </c>
      <c r="D5" s="56"/>
    </row>
    <row r="6" spans="1:5" ht="37.5" customHeight="1" thickTop="1" x14ac:dyDescent="0.15">
      <c r="A6" s="4" t="s">
        <v>23</v>
      </c>
      <c r="B6" s="5">
        <f>SUMIF(신규!B2:B39,"&lt;7",신규!K2:K39)+SUMIF(장기!B2:B5,"&lt;7",장기!F2:F5)</f>
        <v>53896009000</v>
      </c>
      <c r="C6" s="6" t="e">
        <f>신규!#REF!+장기!#REF!</f>
        <v>#REF!</v>
      </c>
      <c r="D6" s="7" t="e">
        <f>B6/C6</f>
        <v>#REF!</v>
      </c>
    </row>
    <row r="7" spans="1:5" ht="37.5" customHeight="1" thickBot="1" x14ac:dyDescent="0.2">
      <c r="A7" s="8" t="s">
        <v>24</v>
      </c>
      <c r="B7" s="9">
        <f>COUNTIF(신규!B2:B39,"&lt;7")+COUNTIF(장기!B2:B5,"&lt;7")</f>
        <v>38</v>
      </c>
      <c r="C7" s="10">
        <f>COUNTA(신규!B2:B39)+COUNTA(장기!B2:B5)</f>
        <v>42</v>
      </c>
      <c r="D7" s="11">
        <f>B7/C7</f>
        <v>0.90476190476190477</v>
      </c>
    </row>
  </sheetData>
  <mergeCells count="4">
    <mergeCell ref="A1:D1"/>
    <mergeCell ref="A4:A5"/>
    <mergeCell ref="B4:C4"/>
    <mergeCell ref="D4:D5"/>
  </mergeCells>
  <phoneticPr fontId="2"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S85"/>
  <sheetViews>
    <sheetView view="pageBreakPreview" zoomScale="60" zoomScaleNormal="69" workbookViewId="0">
      <selection activeCell="X43" sqref="X43"/>
    </sheetView>
  </sheetViews>
  <sheetFormatPr defaultRowHeight="13.5" x14ac:dyDescent="0.15"/>
  <cols>
    <col min="1" max="1" width="7.21875" style="12" customWidth="1"/>
    <col min="2" max="2" width="6.5546875" style="12" customWidth="1"/>
    <col min="3" max="3" width="8.88671875" style="12"/>
    <col min="4" max="4" width="42.6640625" style="12" bestFit="1" customWidth="1"/>
    <col min="5" max="5" width="13.21875" style="13" customWidth="1"/>
    <col min="6" max="6" width="4.88671875" style="12" bestFit="1" customWidth="1"/>
    <col min="7" max="7" width="9" style="12" bestFit="1" customWidth="1"/>
    <col min="8" max="9" width="18.6640625" style="12" bestFit="1" customWidth="1"/>
    <col min="10" max="10" width="14.21875" style="12" bestFit="1" customWidth="1"/>
    <col min="11" max="11" width="18.6640625" style="12" bestFit="1" customWidth="1"/>
    <col min="12" max="12" width="17.33203125" style="12" bestFit="1" customWidth="1"/>
    <col min="13" max="13" width="11.44140625" style="12" bestFit="1" customWidth="1"/>
    <col min="14" max="14" width="14.88671875" style="14" bestFit="1" customWidth="1"/>
    <col min="15" max="15" width="8.88671875" style="12"/>
    <col min="16" max="16" width="12.33203125" style="12" bestFit="1" customWidth="1"/>
    <col min="17" max="17" width="14.5546875" style="12" customWidth="1"/>
    <col min="18" max="256" width="8.88671875" style="12"/>
    <col min="257" max="257" width="7.21875" style="12" customWidth="1"/>
    <col min="258" max="258" width="6.5546875" style="12" customWidth="1"/>
    <col min="259" max="259" width="8.88671875" style="12"/>
    <col min="260" max="260" width="13.44140625" style="12" customWidth="1"/>
    <col min="261" max="261" width="13.21875" style="12" customWidth="1"/>
    <col min="262" max="263" width="8.88671875" style="12"/>
    <col min="264" max="264" width="13" style="12" customWidth="1"/>
    <col min="265" max="265" width="13.77734375" style="12" customWidth="1"/>
    <col min="266" max="269" width="12.88671875" style="12" customWidth="1"/>
    <col min="270" max="270" width="24.21875" style="12" customWidth="1"/>
    <col min="271" max="272" width="8.88671875" style="12"/>
    <col min="273" max="273" width="14.5546875" style="12" customWidth="1"/>
    <col min="274" max="512" width="8.88671875" style="12"/>
    <col min="513" max="513" width="7.21875" style="12" customWidth="1"/>
    <col min="514" max="514" width="6.5546875" style="12" customWidth="1"/>
    <col min="515" max="515" width="8.88671875" style="12"/>
    <col min="516" max="516" width="13.44140625" style="12" customWidth="1"/>
    <col min="517" max="517" width="13.21875" style="12" customWidth="1"/>
    <col min="518" max="519" width="8.88671875" style="12"/>
    <col min="520" max="520" width="13" style="12" customWidth="1"/>
    <col min="521" max="521" width="13.77734375" style="12" customWidth="1"/>
    <col min="522" max="525" width="12.88671875" style="12" customWidth="1"/>
    <col min="526" max="526" width="24.21875" style="12" customWidth="1"/>
    <col min="527" max="528" width="8.88671875" style="12"/>
    <col min="529" max="529" width="14.5546875" style="12" customWidth="1"/>
    <col min="530" max="768" width="8.88671875" style="12"/>
    <col min="769" max="769" width="7.21875" style="12" customWidth="1"/>
    <col min="770" max="770" width="6.5546875" style="12" customWidth="1"/>
    <col min="771" max="771" width="8.88671875" style="12"/>
    <col min="772" max="772" width="13.44140625" style="12" customWidth="1"/>
    <col min="773" max="773" width="13.21875" style="12" customWidth="1"/>
    <col min="774" max="775" width="8.88671875" style="12"/>
    <col min="776" max="776" width="13" style="12" customWidth="1"/>
    <col min="777" max="777" width="13.77734375" style="12" customWidth="1"/>
    <col min="778" max="781" width="12.88671875" style="12" customWidth="1"/>
    <col min="782" max="782" width="24.21875" style="12" customWidth="1"/>
    <col min="783" max="784" width="8.88671875" style="12"/>
    <col min="785" max="785" width="14.5546875" style="12" customWidth="1"/>
    <col min="786" max="1024" width="8.88671875" style="12"/>
    <col min="1025" max="1025" width="7.21875" style="12" customWidth="1"/>
    <col min="1026" max="1026" width="6.5546875" style="12" customWidth="1"/>
    <col min="1027" max="1027" width="8.88671875" style="12"/>
    <col min="1028" max="1028" width="13.44140625" style="12" customWidth="1"/>
    <col min="1029" max="1029" width="13.21875" style="12" customWidth="1"/>
    <col min="1030" max="1031" width="8.88671875" style="12"/>
    <col min="1032" max="1032" width="13" style="12" customWidth="1"/>
    <col min="1033" max="1033" width="13.77734375" style="12" customWidth="1"/>
    <col min="1034" max="1037" width="12.88671875" style="12" customWidth="1"/>
    <col min="1038" max="1038" width="24.21875" style="12" customWidth="1"/>
    <col min="1039" max="1040" width="8.88671875" style="12"/>
    <col min="1041" max="1041" width="14.5546875" style="12" customWidth="1"/>
    <col min="1042" max="1280" width="8.88671875" style="12"/>
    <col min="1281" max="1281" width="7.21875" style="12" customWidth="1"/>
    <col min="1282" max="1282" width="6.5546875" style="12" customWidth="1"/>
    <col min="1283" max="1283" width="8.88671875" style="12"/>
    <col min="1284" max="1284" width="13.44140625" style="12" customWidth="1"/>
    <col min="1285" max="1285" width="13.21875" style="12" customWidth="1"/>
    <col min="1286" max="1287" width="8.88671875" style="12"/>
    <col min="1288" max="1288" width="13" style="12" customWidth="1"/>
    <col min="1289" max="1289" width="13.77734375" style="12" customWidth="1"/>
    <col min="1290" max="1293" width="12.88671875" style="12" customWidth="1"/>
    <col min="1294" max="1294" width="24.21875" style="12" customWidth="1"/>
    <col min="1295" max="1296" width="8.88671875" style="12"/>
    <col min="1297" max="1297" width="14.5546875" style="12" customWidth="1"/>
    <col min="1298" max="1536" width="8.88671875" style="12"/>
    <col min="1537" max="1537" width="7.21875" style="12" customWidth="1"/>
    <col min="1538" max="1538" width="6.5546875" style="12" customWidth="1"/>
    <col min="1539" max="1539" width="8.88671875" style="12"/>
    <col min="1540" max="1540" width="13.44140625" style="12" customWidth="1"/>
    <col min="1541" max="1541" width="13.21875" style="12" customWidth="1"/>
    <col min="1542" max="1543" width="8.88671875" style="12"/>
    <col min="1544" max="1544" width="13" style="12" customWidth="1"/>
    <col min="1545" max="1545" width="13.77734375" style="12" customWidth="1"/>
    <col min="1546" max="1549" width="12.88671875" style="12" customWidth="1"/>
    <col min="1550" max="1550" width="24.21875" style="12" customWidth="1"/>
    <col min="1551" max="1552" width="8.88671875" style="12"/>
    <col min="1553" max="1553" width="14.5546875" style="12" customWidth="1"/>
    <col min="1554" max="1792" width="8.88671875" style="12"/>
    <col min="1793" max="1793" width="7.21875" style="12" customWidth="1"/>
    <col min="1794" max="1794" width="6.5546875" style="12" customWidth="1"/>
    <col min="1795" max="1795" width="8.88671875" style="12"/>
    <col min="1796" max="1796" width="13.44140625" style="12" customWidth="1"/>
    <col min="1797" max="1797" width="13.21875" style="12" customWidth="1"/>
    <col min="1798" max="1799" width="8.88671875" style="12"/>
    <col min="1800" max="1800" width="13" style="12" customWidth="1"/>
    <col min="1801" max="1801" width="13.77734375" style="12" customWidth="1"/>
    <col min="1802" max="1805" width="12.88671875" style="12" customWidth="1"/>
    <col min="1806" max="1806" width="24.21875" style="12" customWidth="1"/>
    <col min="1807" max="1808" width="8.88671875" style="12"/>
    <col min="1809" max="1809" width="14.5546875" style="12" customWidth="1"/>
    <col min="1810" max="2048" width="8.88671875" style="12"/>
    <col min="2049" max="2049" width="7.21875" style="12" customWidth="1"/>
    <col min="2050" max="2050" width="6.5546875" style="12" customWidth="1"/>
    <col min="2051" max="2051" width="8.88671875" style="12"/>
    <col min="2052" max="2052" width="13.44140625" style="12" customWidth="1"/>
    <col min="2053" max="2053" width="13.21875" style="12" customWidth="1"/>
    <col min="2054" max="2055" width="8.88671875" style="12"/>
    <col min="2056" max="2056" width="13" style="12" customWidth="1"/>
    <col min="2057" max="2057" width="13.77734375" style="12" customWidth="1"/>
    <col min="2058" max="2061" width="12.88671875" style="12" customWidth="1"/>
    <col min="2062" max="2062" width="24.21875" style="12" customWidth="1"/>
    <col min="2063" max="2064" width="8.88671875" style="12"/>
    <col min="2065" max="2065" width="14.5546875" style="12" customWidth="1"/>
    <col min="2066" max="2304" width="8.88671875" style="12"/>
    <col min="2305" max="2305" width="7.21875" style="12" customWidth="1"/>
    <col min="2306" max="2306" width="6.5546875" style="12" customWidth="1"/>
    <col min="2307" max="2307" width="8.88671875" style="12"/>
    <col min="2308" max="2308" width="13.44140625" style="12" customWidth="1"/>
    <col min="2309" max="2309" width="13.21875" style="12" customWidth="1"/>
    <col min="2310" max="2311" width="8.88671875" style="12"/>
    <col min="2312" max="2312" width="13" style="12" customWidth="1"/>
    <col min="2313" max="2313" width="13.77734375" style="12" customWidth="1"/>
    <col min="2314" max="2317" width="12.88671875" style="12" customWidth="1"/>
    <col min="2318" max="2318" width="24.21875" style="12" customWidth="1"/>
    <col min="2319" max="2320" width="8.88671875" style="12"/>
    <col min="2321" max="2321" width="14.5546875" style="12" customWidth="1"/>
    <col min="2322" max="2560" width="8.88671875" style="12"/>
    <col min="2561" max="2561" width="7.21875" style="12" customWidth="1"/>
    <col min="2562" max="2562" width="6.5546875" style="12" customWidth="1"/>
    <col min="2563" max="2563" width="8.88671875" style="12"/>
    <col min="2564" max="2564" width="13.44140625" style="12" customWidth="1"/>
    <col min="2565" max="2565" width="13.21875" style="12" customWidth="1"/>
    <col min="2566" max="2567" width="8.88671875" style="12"/>
    <col min="2568" max="2568" width="13" style="12" customWidth="1"/>
    <col min="2569" max="2569" width="13.77734375" style="12" customWidth="1"/>
    <col min="2570" max="2573" width="12.88671875" style="12" customWidth="1"/>
    <col min="2574" max="2574" width="24.21875" style="12" customWidth="1"/>
    <col min="2575" max="2576" width="8.88671875" style="12"/>
    <col min="2577" max="2577" width="14.5546875" style="12" customWidth="1"/>
    <col min="2578" max="2816" width="8.88671875" style="12"/>
    <col min="2817" max="2817" width="7.21875" style="12" customWidth="1"/>
    <col min="2818" max="2818" width="6.5546875" style="12" customWidth="1"/>
    <col min="2819" max="2819" width="8.88671875" style="12"/>
    <col min="2820" max="2820" width="13.44140625" style="12" customWidth="1"/>
    <col min="2821" max="2821" width="13.21875" style="12" customWidth="1"/>
    <col min="2822" max="2823" width="8.88671875" style="12"/>
    <col min="2824" max="2824" width="13" style="12" customWidth="1"/>
    <col min="2825" max="2825" width="13.77734375" style="12" customWidth="1"/>
    <col min="2826" max="2829" width="12.88671875" style="12" customWidth="1"/>
    <col min="2830" max="2830" width="24.21875" style="12" customWidth="1"/>
    <col min="2831" max="2832" width="8.88671875" style="12"/>
    <col min="2833" max="2833" width="14.5546875" style="12" customWidth="1"/>
    <col min="2834" max="3072" width="8.88671875" style="12"/>
    <col min="3073" max="3073" width="7.21875" style="12" customWidth="1"/>
    <col min="3074" max="3074" width="6.5546875" style="12" customWidth="1"/>
    <col min="3075" max="3075" width="8.88671875" style="12"/>
    <col min="3076" max="3076" width="13.44140625" style="12" customWidth="1"/>
    <col min="3077" max="3077" width="13.21875" style="12" customWidth="1"/>
    <col min="3078" max="3079" width="8.88671875" style="12"/>
    <col min="3080" max="3080" width="13" style="12" customWidth="1"/>
    <col min="3081" max="3081" width="13.77734375" style="12" customWidth="1"/>
    <col min="3082" max="3085" width="12.88671875" style="12" customWidth="1"/>
    <col min="3086" max="3086" width="24.21875" style="12" customWidth="1"/>
    <col min="3087" max="3088" width="8.88671875" style="12"/>
    <col min="3089" max="3089" width="14.5546875" style="12" customWidth="1"/>
    <col min="3090" max="3328" width="8.88671875" style="12"/>
    <col min="3329" max="3329" width="7.21875" style="12" customWidth="1"/>
    <col min="3330" max="3330" width="6.5546875" style="12" customWidth="1"/>
    <col min="3331" max="3331" width="8.88671875" style="12"/>
    <col min="3332" max="3332" width="13.44140625" style="12" customWidth="1"/>
    <col min="3333" max="3333" width="13.21875" style="12" customWidth="1"/>
    <col min="3334" max="3335" width="8.88671875" style="12"/>
    <col min="3336" max="3336" width="13" style="12" customWidth="1"/>
    <col min="3337" max="3337" width="13.77734375" style="12" customWidth="1"/>
    <col min="3338" max="3341" width="12.88671875" style="12" customWidth="1"/>
    <col min="3342" max="3342" width="24.21875" style="12" customWidth="1"/>
    <col min="3343" max="3344" width="8.88671875" style="12"/>
    <col min="3345" max="3345" width="14.5546875" style="12" customWidth="1"/>
    <col min="3346" max="3584" width="8.88671875" style="12"/>
    <col min="3585" max="3585" width="7.21875" style="12" customWidth="1"/>
    <col min="3586" max="3586" width="6.5546875" style="12" customWidth="1"/>
    <col min="3587" max="3587" width="8.88671875" style="12"/>
    <col min="3588" max="3588" width="13.44140625" style="12" customWidth="1"/>
    <col min="3589" max="3589" width="13.21875" style="12" customWidth="1"/>
    <col min="3590" max="3591" width="8.88671875" style="12"/>
    <col min="3592" max="3592" width="13" style="12" customWidth="1"/>
    <col min="3593" max="3593" width="13.77734375" style="12" customWidth="1"/>
    <col min="3594" max="3597" width="12.88671875" style="12" customWidth="1"/>
    <col min="3598" max="3598" width="24.21875" style="12" customWidth="1"/>
    <col min="3599" max="3600" width="8.88671875" style="12"/>
    <col min="3601" max="3601" width="14.5546875" style="12" customWidth="1"/>
    <col min="3602" max="3840" width="8.88671875" style="12"/>
    <col min="3841" max="3841" width="7.21875" style="12" customWidth="1"/>
    <col min="3842" max="3842" width="6.5546875" style="12" customWidth="1"/>
    <col min="3843" max="3843" width="8.88671875" style="12"/>
    <col min="3844" max="3844" width="13.44140625" style="12" customWidth="1"/>
    <col min="3845" max="3845" width="13.21875" style="12" customWidth="1"/>
    <col min="3846" max="3847" width="8.88671875" style="12"/>
    <col min="3848" max="3848" width="13" style="12" customWidth="1"/>
    <col min="3849" max="3849" width="13.77734375" style="12" customWidth="1"/>
    <col min="3850" max="3853" width="12.88671875" style="12" customWidth="1"/>
    <col min="3854" max="3854" width="24.21875" style="12" customWidth="1"/>
    <col min="3855" max="3856" width="8.88671875" style="12"/>
    <col min="3857" max="3857" width="14.5546875" style="12" customWidth="1"/>
    <col min="3858" max="4096" width="8.88671875" style="12"/>
    <col min="4097" max="4097" width="7.21875" style="12" customWidth="1"/>
    <col min="4098" max="4098" width="6.5546875" style="12" customWidth="1"/>
    <col min="4099" max="4099" width="8.88671875" style="12"/>
    <col min="4100" max="4100" width="13.44140625" style="12" customWidth="1"/>
    <col min="4101" max="4101" width="13.21875" style="12" customWidth="1"/>
    <col min="4102" max="4103" width="8.88671875" style="12"/>
    <col min="4104" max="4104" width="13" style="12" customWidth="1"/>
    <col min="4105" max="4105" width="13.77734375" style="12" customWidth="1"/>
    <col min="4106" max="4109" width="12.88671875" style="12" customWidth="1"/>
    <col min="4110" max="4110" width="24.21875" style="12" customWidth="1"/>
    <col min="4111" max="4112" width="8.88671875" style="12"/>
    <col min="4113" max="4113" width="14.5546875" style="12" customWidth="1"/>
    <col min="4114" max="4352" width="8.88671875" style="12"/>
    <col min="4353" max="4353" width="7.21875" style="12" customWidth="1"/>
    <col min="4354" max="4354" width="6.5546875" style="12" customWidth="1"/>
    <col min="4355" max="4355" width="8.88671875" style="12"/>
    <col min="4356" max="4356" width="13.44140625" style="12" customWidth="1"/>
    <col min="4357" max="4357" width="13.21875" style="12" customWidth="1"/>
    <col min="4358" max="4359" width="8.88671875" style="12"/>
    <col min="4360" max="4360" width="13" style="12" customWidth="1"/>
    <col min="4361" max="4361" width="13.77734375" style="12" customWidth="1"/>
    <col min="4362" max="4365" width="12.88671875" style="12" customWidth="1"/>
    <col min="4366" max="4366" width="24.21875" style="12" customWidth="1"/>
    <col min="4367" max="4368" width="8.88671875" style="12"/>
    <col min="4369" max="4369" width="14.5546875" style="12" customWidth="1"/>
    <col min="4370" max="4608" width="8.88671875" style="12"/>
    <col min="4609" max="4609" width="7.21875" style="12" customWidth="1"/>
    <col min="4610" max="4610" width="6.5546875" style="12" customWidth="1"/>
    <col min="4611" max="4611" width="8.88671875" style="12"/>
    <col min="4612" max="4612" width="13.44140625" style="12" customWidth="1"/>
    <col min="4613" max="4613" width="13.21875" style="12" customWidth="1"/>
    <col min="4614" max="4615" width="8.88671875" style="12"/>
    <col min="4616" max="4616" width="13" style="12" customWidth="1"/>
    <col min="4617" max="4617" width="13.77734375" style="12" customWidth="1"/>
    <col min="4618" max="4621" width="12.88671875" style="12" customWidth="1"/>
    <col min="4622" max="4622" width="24.21875" style="12" customWidth="1"/>
    <col min="4623" max="4624" width="8.88671875" style="12"/>
    <col min="4625" max="4625" width="14.5546875" style="12" customWidth="1"/>
    <col min="4626" max="4864" width="8.88671875" style="12"/>
    <col min="4865" max="4865" width="7.21875" style="12" customWidth="1"/>
    <col min="4866" max="4866" width="6.5546875" style="12" customWidth="1"/>
    <col min="4867" max="4867" width="8.88671875" style="12"/>
    <col min="4868" max="4868" width="13.44140625" style="12" customWidth="1"/>
    <col min="4869" max="4869" width="13.21875" style="12" customWidth="1"/>
    <col min="4870" max="4871" width="8.88671875" style="12"/>
    <col min="4872" max="4872" width="13" style="12" customWidth="1"/>
    <col min="4873" max="4873" width="13.77734375" style="12" customWidth="1"/>
    <col min="4874" max="4877" width="12.88671875" style="12" customWidth="1"/>
    <col min="4878" max="4878" width="24.21875" style="12" customWidth="1"/>
    <col min="4879" max="4880" width="8.88671875" style="12"/>
    <col min="4881" max="4881" width="14.5546875" style="12" customWidth="1"/>
    <col min="4882" max="5120" width="8.88671875" style="12"/>
    <col min="5121" max="5121" width="7.21875" style="12" customWidth="1"/>
    <col min="5122" max="5122" width="6.5546875" style="12" customWidth="1"/>
    <col min="5123" max="5123" width="8.88671875" style="12"/>
    <col min="5124" max="5124" width="13.44140625" style="12" customWidth="1"/>
    <col min="5125" max="5125" width="13.21875" style="12" customWidth="1"/>
    <col min="5126" max="5127" width="8.88671875" style="12"/>
    <col min="5128" max="5128" width="13" style="12" customWidth="1"/>
    <col min="5129" max="5129" width="13.77734375" style="12" customWidth="1"/>
    <col min="5130" max="5133" width="12.88671875" style="12" customWidth="1"/>
    <col min="5134" max="5134" width="24.21875" style="12" customWidth="1"/>
    <col min="5135" max="5136" width="8.88671875" style="12"/>
    <col min="5137" max="5137" width="14.5546875" style="12" customWidth="1"/>
    <col min="5138" max="5376" width="8.88671875" style="12"/>
    <col min="5377" max="5377" width="7.21875" style="12" customWidth="1"/>
    <col min="5378" max="5378" width="6.5546875" style="12" customWidth="1"/>
    <col min="5379" max="5379" width="8.88671875" style="12"/>
    <col min="5380" max="5380" width="13.44140625" style="12" customWidth="1"/>
    <col min="5381" max="5381" width="13.21875" style="12" customWidth="1"/>
    <col min="5382" max="5383" width="8.88671875" style="12"/>
    <col min="5384" max="5384" width="13" style="12" customWidth="1"/>
    <col min="5385" max="5385" width="13.77734375" style="12" customWidth="1"/>
    <col min="5386" max="5389" width="12.88671875" style="12" customWidth="1"/>
    <col min="5390" max="5390" width="24.21875" style="12" customWidth="1"/>
    <col min="5391" max="5392" width="8.88671875" style="12"/>
    <col min="5393" max="5393" width="14.5546875" style="12" customWidth="1"/>
    <col min="5394" max="5632" width="8.88671875" style="12"/>
    <col min="5633" max="5633" width="7.21875" style="12" customWidth="1"/>
    <col min="5634" max="5634" width="6.5546875" style="12" customWidth="1"/>
    <col min="5635" max="5635" width="8.88671875" style="12"/>
    <col min="5636" max="5636" width="13.44140625" style="12" customWidth="1"/>
    <col min="5637" max="5637" width="13.21875" style="12" customWidth="1"/>
    <col min="5638" max="5639" width="8.88671875" style="12"/>
    <col min="5640" max="5640" width="13" style="12" customWidth="1"/>
    <col min="5641" max="5641" width="13.77734375" style="12" customWidth="1"/>
    <col min="5642" max="5645" width="12.88671875" style="12" customWidth="1"/>
    <col min="5646" max="5646" width="24.21875" style="12" customWidth="1"/>
    <col min="5647" max="5648" width="8.88671875" style="12"/>
    <col min="5649" max="5649" width="14.5546875" style="12" customWidth="1"/>
    <col min="5650" max="5888" width="8.88671875" style="12"/>
    <col min="5889" max="5889" width="7.21875" style="12" customWidth="1"/>
    <col min="5890" max="5890" width="6.5546875" style="12" customWidth="1"/>
    <col min="5891" max="5891" width="8.88671875" style="12"/>
    <col min="5892" max="5892" width="13.44140625" style="12" customWidth="1"/>
    <col min="5893" max="5893" width="13.21875" style="12" customWidth="1"/>
    <col min="5894" max="5895" width="8.88671875" style="12"/>
    <col min="5896" max="5896" width="13" style="12" customWidth="1"/>
    <col min="5897" max="5897" width="13.77734375" style="12" customWidth="1"/>
    <col min="5898" max="5901" width="12.88671875" style="12" customWidth="1"/>
    <col min="5902" max="5902" width="24.21875" style="12" customWidth="1"/>
    <col min="5903" max="5904" width="8.88671875" style="12"/>
    <col min="5905" max="5905" width="14.5546875" style="12" customWidth="1"/>
    <col min="5906" max="6144" width="8.88671875" style="12"/>
    <col min="6145" max="6145" width="7.21875" style="12" customWidth="1"/>
    <col min="6146" max="6146" width="6.5546875" style="12" customWidth="1"/>
    <col min="6147" max="6147" width="8.88671875" style="12"/>
    <col min="6148" max="6148" width="13.44140625" style="12" customWidth="1"/>
    <col min="6149" max="6149" width="13.21875" style="12" customWidth="1"/>
    <col min="6150" max="6151" width="8.88671875" style="12"/>
    <col min="6152" max="6152" width="13" style="12" customWidth="1"/>
    <col min="6153" max="6153" width="13.77734375" style="12" customWidth="1"/>
    <col min="6154" max="6157" width="12.88671875" style="12" customWidth="1"/>
    <col min="6158" max="6158" width="24.21875" style="12" customWidth="1"/>
    <col min="6159" max="6160" width="8.88671875" style="12"/>
    <col min="6161" max="6161" width="14.5546875" style="12" customWidth="1"/>
    <col min="6162" max="6400" width="8.88671875" style="12"/>
    <col min="6401" max="6401" width="7.21875" style="12" customWidth="1"/>
    <col min="6402" max="6402" width="6.5546875" style="12" customWidth="1"/>
    <col min="6403" max="6403" width="8.88671875" style="12"/>
    <col min="6404" max="6404" width="13.44140625" style="12" customWidth="1"/>
    <col min="6405" max="6405" width="13.21875" style="12" customWidth="1"/>
    <col min="6406" max="6407" width="8.88671875" style="12"/>
    <col min="6408" max="6408" width="13" style="12" customWidth="1"/>
    <col min="6409" max="6409" width="13.77734375" style="12" customWidth="1"/>
    <col min="6410" max="6413" width="12.88671875" style="12" customWidth="1"/>
    <col min="6414" max="6414" width="24.21875" style="12" customWidth="1"/>
    <col min="6415" max="6416" width="8.88671875" style="12"/>
    <col min="6417" max="6417" width="14.5546875" style="12" customWidth="1"/>
    <col min="6418" max="6656" width="8.88671875" style="12"/>
    <col min="6657" max="6657" width="7.21875" style="12" customWidth="1"/>
    <col min="6658" max="6658" width="6.5546875" style="12" customWidth="1"/>
    <col min="6659" max="6659" width="8.88671875" style="12"/>
    <col min="6660" max="6660" width="13.44140625" style="12" customWidth="1"/>
    <col min="6661" max="6661" width="13.21875" style="12" customWidth="1"/>
    <col min="6662" max="6663" width="8.88671875" style="12"/>
    <col min="6664" max="6664" width="13" style="12" customWidth="1"/>
    <col min="6665" max="6665" width="13.77734375" style="12" customWidth="1"/>
    <col min="6666" max="6669" width="12.88671875" style="12" customWidth="1"/>
    <col min="6670" max="6670" width="24.21875" style="12" customWidth="1"/>
    <col min="6671" max="6672" width="8.88671875" style="12"/>
    <col min="6673" max="6673" width="14.5546875" style="12" customWidth="1"/>
    <col min="6674" max="6912" width="8.88671875" style="12"/>
    <col min="6913" max="6913" width="7.21875" style="12" customWidth="1"/>
    <col min="6914" max="6914" width="6.5546875" style="12" customWidth="1"/>
    <col min="6915" max="6915" width="8.88671875" style="12"/>
    <col min="6916" max="6916" width="13.44140625" style="12" customWidth="1"/>
    <col min="6917" max="6917" width="13.21875" style="12" customWidth="1"/>
    <col min="6918" max="6919" width="8.88671875" style="12"/>
    <col min="6920" max="6920" width="13" style="12" customWidth="1"/>
    <col min="6921" max="6921" width="13.77734375" style="12" customWidth="1"/>
    <col min="6922" max="6925" width="12.88671875" style="12" customWidth="1"/>
    <col min="6926" max="6926" width="24.21875" style="12" customWidth="1"/>
    <col min="6927" max="6928" width="8.88671875" style="12"/>
    <col min="6929" max="6929" width="14.5546875" style="12" customWidth="1"/>
    <col min="6930" max="7168" width="8.88671875" style="12"/>
    <col min="7169" max="7169" width="7.21875" style="12" customWidth="1"/>
    <col min="7170" max="7170" width="6.5546875" style="12" customWidth="1"/>
    <col min="7171" max="7171" width="8.88671875" style="12"/>
    <col min="7172" max="7172" width="13.44140625" style="12" customWidth="1"/>
    <col min="7173" max="7173" width="13.21875" style="12" customWidth="1"/>
    <col min="7174" max="7175" width="8.88671875" style="12"/>
    <col min="7176" max="7176" width="13" style="12" customWidth="1"/>
    <col min="7177" max="7177" width="13.77734375" style="12" customWidth="1"/>
    <col min="7178" max="7181" width="12.88671875" style="12" customWidth="1"/>
    <col min="7182" max="7182" width="24.21875" style="12" customWidth="1"/>
    <col min="7183" max="7184" width="8.88671875" style="12"/>
    <col min="7185" max="7185" width="14.5546875" style="12" customWidth="1"/>
    <col min="7186" max="7424" width="8.88671875" style="12"/>
    <col min="7425" max="7425" width="7.21875" style="12" customWidth="1"/>
    <col min="7426" max="7426" width="6.5546875" style="12" customWidth="1"/>
    <col min="7427" max="7427" width="8.88671875" style="12"/>
    <col min="7428" max="7428" width="13.44140625" style="12" customWidth="1"/>
    <col min="7429" max="7429" width="13.21875" style="12" customWidth="1"/>
    <col min="7430" max="7431" width="8.88671875" style="12"/>
    <col min="7432" max="7432" width="13" style="12" customWidth="1"/>
    <col min="7433" max="7433" width="13.77734375" style="12" customWidth="1"/>
    <col min="7434" max="7437" width="12.88671875" style="12" customWidth="1"/>
    <col min="7438" max="7438" width="24.21875" style="12" customWidth="1"/>
    <col min="7439" max="7440" width="8.88671875" style="12"/>
    <col min="7441" max="7441" width="14.5546875" style="12" customWidth="1"/>
    <col min="7442" max="7680" width="8.88671875" style="12"/>
    <col min="7681" max="7681" width="7.21875" style="12" customWidth="1"/>
    <col min="7682" max="7682" width="6.5546875" style="12" customWidth="1"/>
    <col min="7683" max="7683" width="8.88671875" style="12"/>
    <col min="7684" max="7684" width="13.44140625" style="12" customWidth="1"/>
    <col min="7685" max="7685" width="13.21875" style="12" customWidth="1"/>
    <col min="7686" max="7687" width="8.88671875" style="12"/>
    <col min="7688" max="7688" width="13" style="12" customWidth="1"/>
    <col min="7689" max="7689" width="13.77734375" style="12" customWidth="1"/>
    <col min="7690" max="7693" width="12.88671875" style="12" customWidth="1"/>
    <col min="7694" max="7694" width="24.21875" style="12" customWidth="1"/>
    <col min="7695" max="7696" width="8.88671875" style="12"/>
    <col min="7697" max="7697" width="14.5546875" style="12" customWidth="1"/>
    <col min="7698" max="7936" width="8.88671875" style="12"/>
    <col min="7937" max="7937" width="7.21875" style="12" customWidth="1"/>
    <col min="7938" max="7938" width="6.5546875" style="12" customWidth="1"/>
    <col min="7939" max="7939" width="8.88671875" style="12"/>
    <col min="7940" max="7940" width="13.44140625" style="12" customWidth="1"/>
    <col min="7941" max="7941" width="13.21875" style="12" customWidth="1"/>
    <col min="7942" max="7943" width="8.88671875" style="12"/>
    <col min="7944" max="7944" width="13" style="12" customWidth="1"/>
    <col min="7945" max="7945" width="13.77734375" style="12" customWidth="1"/>
    <col min="7946" max="7949" width="12.88671875" style="12" customWidth="1"/>
    <col min="7950" max="7950" width="24.21875" style="12" customWidth="1"/>
    <col min="7951" max="7952" width="8.88671875" style="12"/>
    <col min="7953" max="7953" width="14.5546875" style="12" customWidth="1"/>
    <col min="7954" max="8192" width="8.88671875" style="12"/>
    <col min="8193" max="8193" width="7.21875" style="12" customWidth="1"/>
    <col min="8194" max="8194" width="6.5546875" style="12" customWidth="1"/>
    <col min="8195" max="8195" width="8.88671875" style="12"/>
    <col min="8196" max="8196" width="13.44140625" style="12" customWidth="1"/>
    <col min="8197" max="8197" width="13.21875" style="12" customWidth="1"/>
    <col min="8198" max="8199" width="8.88671875" style="12"/>
    <col min="8200" max="8200" width="13" style="12" customWidth="1"/>
    <col min="8201" max="8201" width="13.77734375" style="12" customWidth="1"/>
    <col min="8202" max="8205" width="12.88671875" style="12" customWidth="1"/>
    <col min="8206" max="8206" width="24.21875" style="12" customWidth="1"/>
    <col min="8207" max="8208" width="8.88671875" style="12"/>
    <col min="8209" max="8209" width="14.5546875" style="12" customWidth="1"/>
    <col min="8210" max="8448" width="8.88671875" style="12"/>
    <col min="8449" max="8449" width="7.21875" style="12" customWidth="1"/>
    <col min="8450" max="8450" width="6.5546875" style="12" customWidth="1"/>
    <col min="8451" max="8451" width="8.88671875" style="12"/>
    <col min="8452" max="8452" width="13.44140625" style="12" customWidth="1"/>
    <col min="8453" max="8453" width="13.21875" style="12" customWidth="1"/>
    <col min="8454" max="8455" width="8.88671875" style="12"/>
    <col min="8456" max="8456" width="13" style="12" customWidth="1"/>
    <col min="8457" max="8457" width="13.77734375" style="12" customWidth="1"/>
    <col min="8458" max="8461" width="12.88671875" style="12" customWidth="1"/>
    <col min="8462" max="8462" width="24.21875" style="12" customWidth="1"/>
    <col min="8463" max="8464" width="8.88671875" style="12"/>
    <col min="8465" max="8465" width="14.5546875" style="12" customWidth="1"/>
    <col min="8466" max="8704" width="8.88671875" style="12"/>
    <col min="8705" max="8705" width="7.21875" style="12" customWidth="1"/>
    <col min="8706" max="8706" width="6.5546875" style="12" customWidth="1"/>
    <col min="8707" max="8707" width="8.88671875" style="12"/>
    <col min="8708" max="8708" width="13.44140625" style="12" customWidth="1"/>
    <col min="8709" max="8709" width="13.21875" style="12" customWidth="1"/>
    <col min="8710" max="8711" width="8.88671875" style="12"/>
    <col min="8712" max="8712" width="13" style="12" customWidth="1"/>
    <col min="8713" max="8713" width="13.77734375" style="12" customWidth="1"/>
    <col min="8714" max="8717" width="12.88671875" style="12" customWidth="1"/>
    <col min="8718" max="8718" width="24.21875" style="12" customWidth="1"/>
    <col min="8719" max="8720" width="8.88671875" style="12"/>
    <col min="8721" max="8721" width="14.5546875" style="12" customWidth="1"/>
    <col min="8722" max="8960" width="8.88671875" style="12"/>
    <col min="8961" max="8961" width="7.21875" style="12" customWidth="1"/>
    <col min="8962" max="8962" width="6.5546875" style="12" customWidth="1"/>
    <col min="8963" max="8963" width="8.88671875" style="12"/>
    <col min="8964" max="8964" width="13.44140625" style="12" customWidth="1"/>
    <col min="8965" max="8965" width="13.21875" style="12" customWidth="1"/>
    <col min="8966" max="8967" width="8.88671875" style="12"/>
    <col min="8968" max="8968" width="13" style="12" customWidth="1"/>
    <col min="8969" max="8969" width="13.77734375" style="12" customWidth="1"/>
    <col min="8970" max="8973" width="12.88671875" style="12" customWidth="1"/>
    <col min="8974" max="8974" width="24.21875" style="12" customWidth="1"/>
    <col min="8975" max="8976" width="8.88671875" style="12"/>
    <col min="8977" max="8977" width="14.5546875" style="12" customWidth="1"/>
    <col min="8978" max="9216" width="8.88671875" style="12"/>
    <col min="9217" max="9217" width="7.21875" style="12" customWidth="1"/>
    <col min="9218" max="9218" width="6.5546875" style="12" customWidth="1"/>
    <col min="9219" max="9219" width="8.88671875" style="12"/>
    <col min="9220" max="9220" width="13.44140625" style="12" customWidth="1"/>
    <col min="9221" max="9221" width="13.21875" style="12" customWidth="1"/>
    <col min="9222" max="9223" width="8.88671875" style="12"/>
    <col min="9224" max="9224" width="13" style="12" customWidth="1"/>
    <col min="9225" max="9225" width="13.77734375" style="12" customWidth="1"/>
    <col min="9226" max="9229" width="12.88671875" style="12" customWidth="1"/>
    <col min="9230" max="9230" width="24.21875" style="12" customWidth="1"/>
    <col min="9231" max="9232" width="8.88671875" style="12"/>
    <col min="9233" max="9233" width="14.5546875" style="12" customWidth="1"/>
    <col min="9234" max="9472" width="8.88671875" style="12"/>
    <col min="9473" max="9473" width="7.21875" style="12" customWidth="1"/>
    <col min="9474" max="9474" width="6.5546875" style="12" customWidth="1"/>
    <col min="9475" max="9475" width="8.88671875" style="12"/>
    <col min="9476" max="9476" width="13.44140625" style="12" customWidth="1"/>
    <col min="9477" max="9477" width="13.21875" style="12" customWidth="1"/>
    <col min="9478" max="9479" width="8.88671875" style="12"/>
    <col min="9480" max="9480" width="13" style="12" customWidth="1"/>
    <col min="9481" max="9481" width="13.77734375" style="12" customWidth="1"/>
    <col min="9482" max="9485" width="12.88671875" style="12" customWidth="1"/>
    <col min="9486" max="9486" width="24.21875" style="12" customWidth="1"/>
    <col min="9487" max="9488" width="8.88671875" style="12"/>
    <col min="9489" max="9489" width="14.5546875" style="12" customWidth="1"/>
    <col min="9490" max="9728" width="8.88671875" style="12"/>
    <col min="9729" max="9729" width="7.21875" style="12" customWidth="1"/>
    <col min="9730" max="9730" width="6.5546875" style="12" customWidth="1"/>
    <col min="9731" max="9731" width="8.88671875" style="12"/>
    <col min="9732" max="9732" width="13.44140625" style="12" customWidth="1"/>
    <col min="9733" max="9733" width="13.21875" style="12" customWidth="1"/>
    <col min="9734" max="9735" width="8.88671875" style="12"/>
    <col min="9736" max="9736" width="13" style="12" customWidth="1"/>
    <col min="9737" max="9737" width="13.77734375" style="12" customWidth="1"/>
    <col min="9738" max="9741" width="12.88671875" style="12" customWidth="1"/>
    <col min="9742" max="9742" width="24.21875" style="12" customWidth="1"/>
    <col min="9743" max="9744" width="8.88671875" style="12"/>
    <col min="9745" max="9745" width="14.5546875" style="12" customWidth="1"/>
    <col min="9746" max="9984" width="8.88671875" style="12"/>
    <col min="9985" max="9985" width="7.21875" style="12" customWidth="1"/>
    <col min="9986" max="9986" width="6.5546875" style="12" customWidth="1"/>
    <col min="9987" max="9987" width="8.88671875" style="12"/>
    <col min="9988" max="9988" width="13.44140625" style="12" customWidth="1"/>
    <col min="9989" max="9989" width="13.21875" style="12" customWidth="1"/>
    <col min="9990" max="9991" width="8.88671875" style="12"/>
    <col min="9992" max="9992" width="13" style="12" customWidth="1"/>
    <col min="9993" max="9993" width="13.77734375" style="12" customWidth="1"/>
    <col min="9994" max="9997" width="12.88671875" style="12" customWidth="1"/>
    <col min="9998" max="9998" width="24.21875" style="12" customWidth="1"/>
    <col min="9999" max="10000" width="8.88671875" style="12"/>
    <col min="10001" max="10001" width="14.5546875" style="12" customWidth="1"/>
    <col min="10002" max="10240" width="8.88671875" style="12"/>
    <col min="10241" max="10241" width="7.21875" style="12" customWidth="1"/>
    <col min="10242" max="10242" width="6.5546875" style="12" customWidth="1"/>
    <col min="10243" max="10243" width="8.88671875" style="12"/>
    <col min="10244" max="10244" width="13.44140625" style="12" customWidth="1"/>
    <col min="10245" max="10245" width="13.21875" style="12" customWidth="1"/>
    <col min="10246" max="10247" width="8.88671875" style="12"/>
    <col min="10248" max="10248" width="13" style="12" customWidth="1"/>
    <col min="10249" max="10249" width="13.77734375" style="12" customWidth="1"/>
    <col min="10250" max="10253" width="12.88671875" style="12" customWidth="1"/>
    <col min="10254" max="10254" width="24.21875" style="12" customWidth="1"/>
    <col min="10255" max="10256" width="8.88671875" style="12"/>
    <col min="10257" max="10257" width="14.5546875" style="12" customWidth="1"/>
    <col min="10258" max="10496" width="8.88671875" style="12"/>
    <col min="10497" max="10497" width="7.21875" style="12" customWidth="1"/>
    <col min="10498" max="10498" width="6.5546875" style="12" customWidth="1"/>
    <col min="10499" max="10499" width="8.88671875" style="12"/>
    <col min="10500" max="10500" width="13.44140625" style="12" customWidth="1"/>
    <col min="10501" max="10501" width="13.21875" style="12" customWidth="1"/>
    <col min="10502" max="10503" width="8.88671875" style="12"/>
    <col min="10504" max="10504" width="13" style="12" customWidth="1"/>
    <col min="10505" max="10505" width="13.77734375" style="12" customWidth="1"/>
    <col min="10506" max="10509" width="12.88671875" style="12" customWidth="1"/>
    <col min="10510" max="10510" width="24.21875" style="12" customWidth="1"/>
    <col min="10511" max="10512" width="8.88671875" style="12"/>
    <col min="10513" max="10513" width="14.5546875" style="12" customWidth="1"/>
    <col min="10514" max="10752" width="8.88671875" style="12"/>
    <col min="10753" max="10753" width="7.21875" style="12" customWidth="1"/>
    <col min="10754" max="10754" width="6.5546875" style="12" customWidth="1"/>
    <col min="10755" max="10755" width="8.88671875" style="12"/>
    <col min="10756" max="10756" width="13.44140625" style="12" customWidth="1"/>
    <col min="10757" max="10757" width="13.21875" style="12" customWidth="1"/>
    <col min="10758" max="10759" width="8.88671875" style="12"/>
    <col min="10760" max="10760" width="13" style="12" customWidth="1"/>
    <col min="10761" max="10761" width="13.77734375" style="12" customWidth="1"/>
    <col min="10762" max="10765" width="12.88671875" style="12" customWidth="1"/>
    <col min="10766" max="10766" width="24.21875" style="12" customWidth="1"/>
    <col min="10767" max="10768" width="8.88671875" style="12"/>
    <col min="10769" max="10769" width="14.5546875" style="12" customWidth="1"/>
    <col min="10770" max="11008" width="8.88671875" style="12"/>
    <col min="11009" max="11009" width="7.21875" style="12" customWidth="1"/>
    <col min="11010" max="11010" width="6.5546875" style="12" customWidth="1"/>
    <col min="11011" max="11011" width="8.88671875" style="12"/>
    <col min="11012" max="11012" width="13.44140625" style="12" customWidth="1"/>
    <col min="11013" max="11013" width="13.21875" style="12" customWidth="1"/>
    <col min="11014" max="11015" width="8.88671875" style="12"/>
    <col min="11016" max="11016" width="13" style="12" customWidth="1"/>
    <col min="11017" max="11017" width="13.77734375" style="12" customWidth="1"/>
    <col min="11018" max="11021" width="12.88671875" style="12" customWidth="1"/>
    <col min="11022" max="11022" width="24.21875" style="12" customWidth="1"/>
    <col min="11023" max="11024" width="8.88671875" style="12"/>
    <col min="11025" max="11025" width="14.5546875" style="12" customWidth="1"/>
    <col min="11026" max="11264" width="8.88671875" style="12"/>
    <col min="11265" max="11265" width="7.21875" style="12" customWidth="1"/>
    <col min="11266" max="11266" width="6.5546875" style="12" customWidth="1"/>
    <col min="11267" max="11267" width="8.88671875" style="12"/>
    <col min="11268" max="11268" width="13.44140625" style="12" customWidth="1"/>
    <col min="11269" max="11269" width="13.21875" style="12" customWidth="1"/>
    <col min="11270" max="11271" width="8.88671875" style="12"/>
    <col min="11272" max="11272" width="13" style="12" customWidth="1"/>
    <col min="11273" max="11273" width="13.77734375" style="12" customWidth="1"/>
    <col min="11274" max="11277" width="12.88671875" style="12" customWidth="1"/>
    <col min="11278" max="11278" width="24.21875" style="12" customWidth="1"/>
    <col min="11279" max="11280" width="8.88671875" style="12"/>
    <col min="11281" max="11281" width="14.5546875" style="12" customWidth="1"/>
    <col min="11282" max="11520" width="8.88671875" style="12"/>
    <col min="11521" max="11521" width="7.21875" style="12" customWidth="1"/>
    <col min="11522" max="11522" width="6.5546875" style="12" customWidth="1"/>
    <col min="11523" max="11523" width="8.88671875" style="12"/>
    <col min="11524" max="11524" width="13.44140625" style="12" customWidth="1"/>
    <col min="11525" max="11525" width="13.21875" style="12" customWidth="1"/>
    <col min="11526" max="11527" width="8.88671875" style="12"/>
    <col min="11528" max="11528" width="13" style="12" customWidth="1"/>
    <col min="11529" max="11529" width="13.77734375" style="12" customWidth="1"/>
    <col min="11530" max="11533" width="12.88671875" style="12" customWidth="1"/>
    <col min="11534" max="11534" width="24.21875" style="12" customWidth="1"/>
    <col min="11535" max="11536" width="8.88671875" style="12"/>
    <col min="11537" max="11537" width="14.5546875" style="12" customWidth="1"/>
    <col min="11538" max="11776" width="8.88671875" style="12"/>
    <col min="11777" max="11777" width="7.21875" style="12" customWidth="1"/>
    <col min="11778" max="11778" width="6.5546875" style="12" customWidth="1"/>
    <col min="11779" max="11779" width="8.88671875" style="12"/>
    <col min="11780" max="11780" width="13.44140625" style="12" customWidth="1"/>
    <col min="11781" max="11781" width="13.21875" style="12" customWidth="1"/>
    <col min="11782" max="11783" width="8.88671875" style="12"/>
    <col min="11784" max="11784" width="13" style="12" customWidth="1"/>
    <col min="11785" max="11785" width="13.77734375" style="12" customWidth="1"/>
    <col min="11786" max="11789" width="12.88671875" style="12" customWidth="1"/>
    <col min="11790" max="11790" width="24.21875" style="12" customWidth="1"/>
    <col min="11791" max="11792" width="8.88671875" style="12"/>
    <col min="11793" max="11793" width="14.5546875" style="12" customWidth="1"/>
    <col min="11794" max="12032" width="8.88671875" style="12"/>
    <col min="12033" max="12033" width="7.21875" style="12" customWidth="1"/>
    <col min="12034" max="12034" width="6.5546875" style="12" customWidth="1"/>
    <col min="12035" max="12035" width="8.88671875" style="12"/>
    <col min="12036" max="12036" width="13.44140625" style="12" customWidth="1"/>
    <col min="12037" max="12037" width="13.21875" style="12" customWidth="1"/>
    <col min="12038" max="12039" width="8.88671875" style="12"/>
    <col min="12040" max="12040" width="13" style="12" customWidth="1"/>
    <col min="12041" max="12041" width="13.77734375" style="12" customWidth="1"/>
    <col min="12042" max="12045" width="12.88671875" style="12" customWidth="1"/>
    <col min="12046" max="12046" width="24.21875" style="12" customWidth="1"/>
    <col min="12047" max="12048" width="8.88671875" style="12"/>
    <col min="12049" max="12049" width="14.5546875" style="12" customWidth="1"/>
    <col min="12050" max="12288" width="8.88671875" style="12"/>
    <col min="12289" max="12289" width="7.21875" style="12" customWidth="1"/>
    <col min="12290" max="12290" width="6.5546875" style="12" customWidth="1"/>
    <col min="12291" max="12291" width="8.88671875" style="12"/>
    <col min="12292" max="12292" width="13.44140625" style="12" customWidth="1"/>
    <col min="12293" max="12293" width="13.21875" style="12" customWidth="1"/>
    <col min="12294" max="12295" width="8.88671875" style="12"/>
    <col min="12296" max="12296" width="13" style="12" customWidth="1"/>
    <col min="12297" max="12297" width="13.77734375" style="12" customWidth="1"/>
    <col min="12298" max="12301" width="12.88671875" style="12" customWidth="1"/>
    <col min="12302" max="12302" width="24.21875" style="12" customWidth="1"/>
    <col min="12303" max="12304" width="8.88671875" style="12"/>
    <col min="12305" max="12305" width="14.5546875" style="12" customWidth="1"/>
    <col min="12306" max="12544" width="8.88671875" style="12"/>
    <col min="12545" max="12545" width="7.21875" style="12" customWidth="1"/>
    <col min="12546" max="12546" width="6.5546875" style="12" customWidth="1"/>
    <col min="12547" max="12547" width="8.88671875" style="12"/>
    <col min="12548" max="12548" width="13.44140625" style="12" customWidth="1"/>
    <col min="12549" max="12549" width="13.21875" style="12" customWidth="1"/>
    <col min="12550" max="12551" width="8.88671875" style="12"/>
    <col min="12552" max="12552" width="13" style="12" customWidth="1"/>
    <col min="12553" max="12553" width="13.77734375" style="12" customWidth="1"/>
    <col min="12554" max="12557" width="12.88671875" style="12" customWidth="1"/>
    <col min="12558" max="12558" width="24.21875" style="12" customWidth="1"/>
    <col min="12559" max="12560" width="8.88671875" style="12"/>
    <col min="12561" max="12561" width="14.5546875" style="12" customWidth="1"/>
    <col min="12562" max="12800" width="8.88671875" style="12"/>
    <col min="12801" max="12801" width="7.21875" style="12" customWidth="1"/>
    <col min="12802" max="12802" width="6.5546875" style="12" customWidth="1"/>
    <col min="12803" max="12803" width="8.88671875" style="12"/>
    <col min="12804" max="12804" width="13.44140625" style="12" customWidth="1"/>
    <col min="12805" max="12805" width="13.21875" style="12" customWidth="1"/>
    <col min="12806" max="12807" width="8.88671875" style="12"/>
    <col min="12808" max="12808" width="13" style="12" customWidth="1"/>
    <col min="12809" max="12809" width="13.77734375" style="12" customWidth="1"/>
    <col min="12810" max="12813" width="12.88671875" style="12" customWidth="1"/>
    <col min="12814" max="12814" width="24.21875" style="12" customWidth="1"/>
    <col min="12815" max="12816" width="8.88671875" style="12"/>
    <col min="12817" max="12817" width="14.5546875" style="12" customWidth="1"/>
    <col min="12818" max="13056" width="8.88671875" style="12"/>
    <col min="13057" max="13057" width="7.21875" style="12" customWidth="1"/>
    <col min="13058" max="13058" width="6.5546875" style="12" customWidth="1"/>
    <col min="13059" max="13059" width="8.88671875" style="12"/>
    <col min="13060" max="13060" width="13.44140625" style="12" customWidth="1"/>
    <col min="13061" max="13061" width="13.21875" style="12" customWidth="1"/>
    <col min="13062" max="13063" width="8.88671875" style="12"/>
    <col min="13064" max="13064" width="13" style="12" customWidth="1"/>
    <col min="13065" max="13065" width="13.77734375" style="12" customWidth="1"/>
    <col min="13066" max="13069" width="12.88671875" style="12" customWidth="1"/>
    <col min="13070" max="13070" width="24.21875" style="12" customWidth="1"/>
    <col min="13071" max="13072" width="8.88671875" style="12"/>
    <col min="13073" max="13073" width="14.5546875" style="12" customWidth="1"/>
    <col min="13074" max="13312" width="8.88671875" style="12"/>
    <col min="13313" max="13313" width="7.21875" style="12" customWidth="1"/>
    <col min="13314" max="13314" width="6.5546875" style="12" customWidth="1"/>
    <col min="13315" max="13315" width="8.88671875" style="12"/>
    <col min="13316" max="13316" width="13.44140625" style="12" customWidth="1"/>
    <col min="13317" max="13317" width="13.21875" style="12" customWidth="1"/>
    <col min="13318" max="13319" width="8.88671875" style="12"/>
    <col min="13320" max="13320" width="13" style="12" customWidth="1"/>
    <col min="13321" max="13321" width="13.77734375" style="12" customWidth="1"/>
    <col min="13322" max="13325" width="12.88671875" style="12" customWidth="1"/>
    <col min="13326" max="13326" width="24.21875" style="12" customWidth="1"/>
    <col min="13327" max="13328" width="8.88671875" style="12"/>
    <col min="13329" max="13329" width="14.5546875" style="12" customWidth="1"/>
    <col min="13330" max="13568" width="8.88671875" style="12"/>
    <col min="13569" max="13569" width="7.21875" style="12" customWidth="1"/>
    <col min="13570" max="13570" width="6.5546875" style="12" customWidth="1"/>
    <col min="13571" max="13571" width="8.88671875" style="12"/>
    <col min="13572" max="13572" width="13.44140625" style="12" customWidth="1"/>
    <col min="13573" max="13573" width="13.21875" style="12" customWidth="1"/>
    <col min="13574" max="13575" width="8.88671875" style="12"/>
    <col min="13576" max="13576" width="13" style="12" customWidth="1"/>
    <col min="13577" max="13577" width="13.77734375" style="12" customWidth="1"/>
    <col min="13578" max="13581" width="12.88671875" style="12" customWidth="1"/>
    <col min="13582" max="13582" width="24.21875" style="12" customWidth="1"/>
    <col min="13583" max="13584" width="8.88671875" style="12"/>
    <col min="13585" max="13585" width="14.5546875" style="12" customWidth="1"/>
    <col min="13586" max="13824" width="8.88671875" style="12"/>
    <col min="13825" max="13825" width="7.21875" style="12" customWidth="1"/>
    <col min="13826" max="13826" width="6.5546875" style="12" customWidth="1"/>
    <col min="13827" max="13827" width="8.88671875" style="12"/>
    <col min="13828" max="13828" width="13.44140625" style="12" customWidth="1"/>
    <col min="13829" max="13829" width="13.21875" style="12" customWidth="1"/>
    <col min="13830" max="13831" width="8.88671875" style="12"/>
    <col min="13832" max="13832" width="13" style="12" customWidth="1"/>
    <col min="13833" max="13833" width="13.77734375" style="12" customWidth="1"/>
    <col min="13834" max="13837" width="12.88671875" style="12" customWidth="1"/>
    <col min="13838" max="13838" width="24.21875" style="12" customWidth="1"/>
    <col min="13839" max="13840" width="8.88671875" style="12"/>
    <col min="13841" max="13841" width="14.5546875" style="12" customWidth="1"/>
    <col min="13842" max="14080" width="8.88671875" style="12"/>
    <col min="14081" max="14081" width="7.21875" style="12" customWidth="1"/>
    <col min="14082" max="14082" width="6.5546875" style="12" customWidth="1"/>
    <col min="14083" max="14083" width="8.88671875" style="12"/>
    <col min="14084" max="14084" width="13.44140625" style="12" customWidth="1"/>
    <col min="14085" max="14085" width="13.21875" style="12" customWidth="1"/>
    <col min="14086" max="14087" width="8.88671875" style="12"/>
    <col min="14088" max="14088" width="13" style="12" customWidth="1"/>
    <col min="14089" max="14089" width="13.77734375" style="12" customWidth="1"/>
    <col min="14090" max="14093" width="12.88671875" style="12" customWidth="1"/>
    <col min="14094" max="14094" width="24.21875" style="12" customWidth="1"/>
    <col min="14095" max="14096" width="8.88671875" style="12"/>
    <col min="14097" max="14097" width="14.5546875" style="12" customWidth="1"/>
    <col min="14098" max="14336" width="8.88671875" style="12"/>
    <col min="14337" max="14337" width="7.21875" style="12" customWidth="1"/>
    <col min="14338" max="14338" width="6.5546875" style="12" customWidth="1"/>
    <col min="14339" max="14339" width="8.88671875" style="12"/>
    <col min="14340" max="14340" width="13.44140625" style="12" customWidth="1"/>
    <col min="14341" max="14341" width="13.21875" style="12" customWidth="1"/>
    <col min="14342" max="14343" width="8.88671875" style="12"/>
    <col min="14344" max="14344" width="13" style="12" customWidth="1"/>
    <col min="14345" max="14345" width="13.77734375" style="12" customWidth="1"/>
    <col min="14346" max="14349" width="12.88671875" style="12" customWidth="1"/>
    <col min="14350" max="14350" width="24.21875" style="12" customWidth="1"/>
    <col min="14351" max="14352" width="8.88671875" style="12"/>
    <col min="14353" max="14353" width="14.5546875" style="12" customWidth="1"/>
    <col min="14354" max="14592" width="8.88671875" style="12"/>
    <col min="14593" max="14593" width="7.21875" style="12" customWidth="1"/>
    <col min="14594" max="14594" width="6.5546875" style="12" customWidth="1"/>
    <col min="14595" max="14595" width="8.88671875" style="12"/>
    <col min="14596" max="14596" width="13.44140625" style="12" customWidth="1"/>
    <col min="14597" max="14597" width="13.21875" style="12" customWidth="1"/>
    <col min="14598" max="14599" width="8.88671875" style="12"/>
    <col min="14600" max="14600" width="13" style="12" customWidth="1"/>
    <col min="14601" max="14601" width="13.77734375" style="12" customWidth="1"/>
    <col min="14602" max="14605" width="12.88671875" style="12" customWidth="1"/>
    <col min="14606" max="14606" width="24.21875" style="12" customWidth="1"/>
    <col min="14607" max="14608" width="8.88671875" style="12"/>
    <col min="14609" max="14609" width="14.5546875" style="12" customWidth="1"/>
    <col min="14610" max="14848" width="8.88671875" style="12"/>
    <col min="14849" max="14849" width="7.21875" style="12" customWidth="1"/>
    <col min="14850" max="14850" width="6.5546875" style="12" customWidth="1"/>
    <col min="14851" max="14851" width="8.88671875" style="12"/>
    <col min="14852" max="14852" width="13.44140625" style="12" customWidth="1"/>
    <col min="14853" max="14853" width="13.21875" style="12" customWidth="1"/>
    <col min="14854" max="14855" width="8.88671875" style="12"/>
    <col min="14856" max="14856" width="13" style="12" customWidth="1"/>
    <col min="14857" max="14857" width="13.77734375" style="12" customWidth="1"/>
    <col min="14858" max="14861" width="12.88671875" style="12" customWidth="1"/>
    <col min="14862" max="14862" width="24.21875" style="12" customWidth="1"/>
    <col min="14863" max="14864" width="8.88671875" style="12"/>
    <col min="14865" max="14865" width="14.5546875" style="12" customWidth="1"/>
    <col min="14866" max="15104" width="8.88671875" style="12"/>
    <col min="15105" max="15105" width="7.21875" style="12" customWidth="1"/>
    <col min="15106" max="15106" width="6.5546875" style="12" customWidth="1"/>
    <col min="15107" max="15107" width="8.88671875" style="12"/>
    <col min="15108" max="15108" width="13.44140625" style="12" customWidth="1"/>
    <col min="15109" max="15109" width="13.21875" style="12" customWidth="1"/>
    <col min="15110" max="15111" width="8.88671875" style="12"/>
    <col min="15112" max="15112" width="13" style="12" customWidth="1"/>
    <col min="15113" max="15113" width="13.77734375" style="12" customWidth="1"/>
    <col min="15114" max="15117" width="12.88671875" style="12" customWidth="1"/>
    <col min="15118" max="15118" width="24.21875" style="12" customWidth="1"/>
    <col min="15119" max="15120" width="8.88671875" style="12"/>
    <col min="15121" max="15121" width="14.5546875" style="12" customWidth="1"/>
    <col min="15122" max="15360" width="8.88671875" style="12"/>
    <col min="15361" max="15361" width="7.21875" style="12" customWidth="1"/>
    <col min="15362" max="15362" width="6.5546875" style="12" customWidth="1"/>
    <col min="15363" max="15363" width="8.88671875" style="12"/>
    <col min="15364" max="15364" width="13.44140625" style="12" customWidth="1"/>
    <col min="15365" max="15365" width="13.21875" style="12" customWidth="1"/>
    <col min="15366" max="15367" width="8.88671875" style="12"/>
    <col min="15368" max="15368" width="13" style="12" customWidth="1"/>
    <col min="15369" max="15369" width="13.77734375" style="12" customWidth="1"/>
    <col min="15370" max="15373" width="12.88671875" style="12" customWidth="1"/>
    <col min="15374" max="15374" width="24.21875" style="12" customWidth="1"/>
    <col min="15375" max="15376" width="8.88671875" style="12"/>
    <col min="15377" max="15377" width="14.5546875" style="12" customWidth="1"/>
    <col min="15378" max="15616" width="8.88671875" style="12"/>
    <col min="15617" max="15617" width="7.21875" style="12" customWidth="1"/>
    <col min="15618" max="15618" width="6.5546875" style="12" customWidth="1"/>
    <col min="15619" max="15619" width="8.88671875" style="12"/>
    <col min="15620" max="15620" width="13.44140625" style="12" customWidth="1"/>
    <col min="15621" max="15621" width="13.21875" style="12" customWidth="1"/>
    <col min="15622" max="15623" width="8.88671875" style="12"/>
    <col min="15624" max="15624" width="13" style="12" customWidth="1"/>
    <col min="15625" max="15625" width="13.77734375" style="12" customWidth="1"/>
    <col min="15626" max="15629" width="12.88671875" style="12" customWidth="1"/>
    <col min="15630" max="15630" width="24.21875" style="12" customWidth="1"/>
    <col min="15631" max="15632" width="8.88671875" style="12"/>
    <col min="15633" max="15633" width="14.5546875" style="12" customWidth="1"/>
    <col min="15634" max="15872" width="8.88671875" style="12"/>
    <col min="15873" max="15873" width="7.21875" style="12" customWidth="1"/>
    <col min="15874" max="15874" width="6.5546875" style="12" customWidth="1"/>
    <col min="15875" max="15875" width="8.88671875" style="12"/>
    <col min="15876" max="15876" width="13.44140625" style="12" customWidth="1"/>
    <col min="15877" max="15877" width="13.21875" style="12" customWidth="1"/>
    <col min="15878" max="15879" width="8.88671875" style="12"/>
    <col min="15880" max="15880" width="13" style="12" customWidth="1"/>
    <col min="15881" max="15881" width="13.77734375" style="12" customWidth="1"/>
    <col min="15882" max="15885" width="12.88671875" style="12" customWidth="1"/>
    <col min="15886" max="15886" width="24.21875" style="12" customWidth="1"/>
    <col min="15887" max="15888" width="8.88671875" style="12"/>
    <col min="15889" max="15889" width="14.5546875" style="12" customWidth="1"/>
    <col min="15890" max="16128" width="8.88671875" style="12"/>
    <col min="16129" max="16129" width="7.21875" style="12" customWidth="1"/>
    <col min="16130" max="16130" width="6.5546875" style="12" customWidth="1"/>
    <col min="16131" max="16131" width="8.88671875" style="12"/>
    <col min="16132" max="16132" width="13.44140625" style="12" customWidth="1"/>
    <col min="16133" max="16133" width="13.21875" style="12" customWidth="1"/>
    <col min="16134" max="16135" width="8.88671875" style="12"/>
    <col min="16136" max="16136" width="13" style="12" customWidth="1"/>
    <col min="16137" max="16137" width="13.77734375" style="12" customWidth="1"/>
    <col min="16138" max="16141" width="12.88671875" style="12" customWidth="1"/>
    <col min="16142" max="16142" width="24.21875" style="12" customWidth="1"/>
    <col min="16143" max="16144" width="8.88671875" style="12"/>
    <col min="16145" max="16145" width="14.5546875" style="12" customWidth="1"/>
    <col min="16146" max="16384" width="8.88671875" style="12"/>
  </cols>
  <sheetData>
    <row r="1" spans="1:19" ht="17.25" customHeight="1" x14ac:dyDescent="0.15">
      <c r="A1" s="44" t="s">
        <v>1</v>
      </c>
      <c r="B1" s="29" t="s">
        <v>2</v>
      </c>
      <c r="C1" s="29" t="s">
        <v>3</v>
      </c>
      <c r="D1" s="28" t="s">
        <v>4</v>
      </c>
      <c r="E1" s="30" t="s">
        <v>16</v>
      </c>
      <c r="F1" s="28" t="s">
        <v>5</v>
      </c>
      <c r="G1" s="28" t="s">
        <v>6</v>
      </c>
      <c r="H1" s="29" t="s">
        <v>11</v>
      </c>
      <c r="I1" s="29" t="s">
        <v>12</v>
      </c>
      <c r="J1" s="29" t="s">
        <v>13</v>
      </c>
      <c r="K1" s="29" t="s">
        <v>14</v>
      </c>
      <c r="L1" s="29" t="s">
        <v>26</v>
      </c>
      <c r="M1" s="29" t="s">
        <v>27</v>
      </c>
      <c r="N1" s="31" t="s">
        <v>28</v>
      </c>
      <c r="O1" s="28" t="s">
        <v>29</v>
      </c>
      <c r="P1" s="28" t="s">
        <v>30</v>
      </c>
      <c r="Q1" s="28" t="s">
        <v>31</v>
      </c>
      <c r="R1" s="28" t="s">
        <v>32</v>
      </c>
      <c r="S1" s="28" t="s">
        <v>0</v>
      </c>
    </row>
    <row r="2" spans="1:19" ht="17.25" customHeight="1" x14ac:dyDescent="0.15">
      <c r="A2" s="46">
        <v>2017</v>
      </c>
      <c r="B2" s="21">
        <v>2</v>
      </c>
      <c r="C2" s="21" t="s">
        <v>7</v>
      </c>
      <c r="D2" s="21" t="s">
        <v>198</v>
      </c>
      <c r="E2" s="22" t="s">
        <v>15</v>
      </c>
      <c r="F2" s="21" t="s">
        <v>8</v>
      </c>
      <c r="G2" s="21" t="s">
        <v>52</v>
      </c>
      <c r="H2" s="19">
        <v>1590000000</v>
      </c>
      <c r="I2" s="19">
        <v>0</v>
      </c>
      <c r="J2" s="19">
        <v>0</v>
      </c>
      <c r="K2" s="19">
        <v>1590000000</v>
      </c>
      <c r="L2" s="19">
        <v>1590000000</v>
      </c>
      <c r="M2" s="19">
        <v>0</v>
      </c>
      <c r="N2" s="20"/>
      <c r="O2" s="21" t="s">
        <v>199</v>
      </c>
      <c r="P2" s="21" t="s">
        <v>200</v>
      </c>
      <c r="Q2" s="21" t="s">
        <v>201</v>
      </c>
      <c r="R2" s="21" t="s">
        <v>58</v>
      </c>
      <c r="S2" s="21"/>
    </row>
    <row r="3" spans="1:19" ht="17.25" customHeight="1" x14ac:dyDescent="0.15">
      <c r="A3" s="46">
        <v>2017</v>
      </c>
      <c r="B3" s="21">
        <v>3</v>
      </c>
      <c r="C3" s="17" t="s">
        <v>57</v>
      </c>
      <c r="D3" s="21" t="s">
        <v>156</v>
      </c>
      <c r="E3" s="22" t="s">
        <v>15</v>
      </c>
      <c r="F3" s="23" t="s">
        <v>157</v>
      </c>
      <c r="G3" s="21" t="s">
        <v>69</v>
      </c>
      <c r="H3" s="19">
        <v>4002000000</v>
      </c>
      <c r="I3" s="19">
        <v>2486000000</v>
      </c>
      <c r="J3" s="19">
        <v>1463000000</v>
      </c>
      <c r="K3" s="19">
        <v>7951000000</v>
      </c>
      <c r="L3" s="19"/>
      <c r="M3" s="19"/>
      <c r="N3" s="20"/>
      <c r="O3" s="21" t="s">
        <v>158</v>
      </c>
      <c r="P3" s="21" t="s">
        <v>159</v>
      </c>
      <c r="Q3" s="21" t="s">
        <v>160</v>
      </c>
      <c r="R3" s="21" t="s">
        <v>58</v>
      </c>
      <c r="S3" s="21"/>
    </row>
    <row r="4" spans="1:19" ht="17.25" customHeight="1" x14ac:dyDescent="0.15">
      <c r="A4" s="46">
        <v>2017</v>
      </c>
      <c r="B4" s="21">
        <v>3</v>
      </c>
      <c r="C4" s="17" t="s">
        <v>57</v>
      </c>
      <c r="D4" s="21" t="s">
        <v>161</v>
      </c>
      <c r="E4" s="22" t="s">
        <v>15</v>
      </c>
      <c r="F4" s="21" t="s">
        <v>157</v>
      </c>
      <c r="G4" s="21" t="s">
        <v>69</v>
      </c>
      <c r="H4" s="19">
        <v>3014724000</v>
      </c>
      <c r="I4" s="19">
        <v>273276000</v>
      </c>
      <c r="J4" s="24">
        <v>0</v>
      </c>
      <c r="K4" s="19">
        <v>3288000000</v>
      </c>
      <c r="L4" s="19"/>
      <c r="M4" s="19"/>
      <c r="N4" s="20"/>
      <c r="O4" s="21" t="s">
        <v>162</v>
      </c>
      <c r="P4" s="21" t="s">
        <v>163</v>
      </c>
      <c r="Q4" s="21" t="s">
        <v>164</v>
      </c>
      <c r="R4" s="21" t="s">
        <v>58</v>
      </c>
      <c r="S4" s="21"/>
    </row>
    <row r="5" spans="1:19" ht="17.25" customHeight="1" x14ac:dyDescent="0.15">
      <c r="A5" s="46">
        <v>2017</v>
      </c>
      <c r="B5" s="21">
        <v>3</v>
      </c>
      <c r="C5" s="17" t="s">
        <v>57</v>
      </c>
      <c r="D5" s="21" t="s">
        <v>165</v>
      </c>
      <c r="E5" s="22" t="s">
        <v>15</v>
      </c>
      <c r="F5" s="21" t="s">
        <v>157</v>
      </c>
      <c r="G5" s="21" t="s">
        <v>69</v>
      </c>
      <c r="H5" s="19">
        <v>4220000000</v>
      </c>
      <c r="I5" s="19">
        <v>3000000000</v>
      </c>
      <c r="J5" s="19">
        <v>250000000</v>
      </c>
      <c r="K5" s="19">
        <f>H5+I5+J5</f>
        <v>7470000000</v>
      </c>
      <c r="L5" s="19"/>
      <c r="M5" s="19"/>
      <c r="N5" s="20"/>
      <c r="O5" s="21" t="s">
        <v>158</v>
      </c>
      <c r="P5" s="21" t="s">
        <v>166</v>
      </c>
      <c r="Q5" s="21" t="s">
        <v>167</v>
      </c>
      <c r="R5" s="21" t="s">
        <v>58</v>
      </c>
      <c r="S5" s="21"/>
    </row>
    <row r="6" spans="1:19" ht="17.25" customHeight="1" x14ac:dyDescent="0.15">
      <c r="A6" s="46">
        <v>2017</v>
      </c>
      <c r="B6" s="21">
        <v>3</v>
      </c>
      <c r="C6" s="17" t="s">
        <v>57</v>
      </c>
      <c r="D6" s="21" t="s">
        <v>168</v>
      </c>
      <c r="E6" s="22" t="s">
        <v>15</v>
      </c>
      <c r="F6" s="21" t="s">
        <v>169</v>
      </c>
      <c r="G6" s="21" t="s">
        <v>69</v>
      </c>
      <c r="H6" s="19">
        <v>3838000000</v>
      </c>
      <c r="I6" s="19">
        <v>3572000000</v>
      </c>
      <c r="J6" s="19">
        <v>1565000000</v>
      </c>
      <c r="K6" s="19">
        <v>8975000000</v>
      </c>
      <c r="L6" s="19"/>
      <c r="M6" s="19"/>
      <c r="N6" s="20"/>
      <c r="O6" s="21" t="s">
        <v>158</v>
      </c>
      <c r="P6" s="21" t="s">
        <v>170</v>
      </c>
      <c r="Q6" s="21" t="s">
        <v>171</v>
      </c>
      <c r="R6" s="21" t="s">
        <v>58</v>
      </c>
      <c r="S6" s="21"/>
    </row>
    <row r="7" spans="1:19" ht="17.25" customHeight="1" x14ac:dyDescent="0.15">
      <c r="A7" s="46">
        <v>2017</v>
      </c>
      <c r="B7" s="21">
        <v>3</v>
      </c>
      <c r="C7" s="17" t="s">
        <v>57</v>
      </c>
      <c r="D7" s="21" t="s">
        <v>172</v>
      </c>
      <c r="E7" s="22" t="s">
        <v>15</v>
      </c>
      <c r="F7" s="21" t="s">
        <v>169</v>
      </c>
      <c r="G7" s="21" t="s">
        <v>52</v>
      </c>
      <c r="H7" s="19">
        <v>809312819</v>
      </c>
      <c r="I7" s="19">
        <v>115882678</v>
      </c>
      <c r="J7" s="19">
        <v>79804503</v>
      </c>
      <c r="K7" s="19">
        <v>1005000000</v>
      </c>
      <c r="L7" s="19"/>
      <c r="M7" s="19"/>
      <c r="N7" s="20"/>
      <c r="O7" s="21" t="s">
        <v>162</v>
      </c>
      <c r="P7" s="21" t="s">
        <v>173</v>
      </c>
      <c r="Q7" s="21" t="s">
        <v>174</v>
      </c>
      <c r="R7" s="21" t="s">
        <v>58</v>
      </c>
      <c r="S7" s="21"/>
    </row>
    <row r="8" spans="1:19" ht="17.25" customHeight="1" x14ac:dyDescent="0.15">
      <c r="A8" s="46">
        <v>2017</v>
      </c>
      <c r="B8" s="21">
        <v>3</v>
      </c>
      <c r="C8" s="17" t="s">
        <v>57</v>
      </c>
      <c r="D8" s="21" t="s">
        <v>178</v>
      </c>
      <c r="E8" s="22" t="s">
        <v>15</v>
      </c>
      <c r="F8" s="21" t="s">
        <v>169</v>
      </c>
      <c r="G8" s="21" t="s">
        <v>52</v>
      </c>
      <c r="H8" s="19">
        <v>763000000</v>
      </c>
      <c r="I8" s="24">
        <v>0</v>
      </c>
      <c r="J8" s="24">
        <v>0</v>
      </c>
      <c r="K8" s="19">
        <f>H8+I8+J8</f>
        <v>763000000</v>
      </c>
      <c r="L8" s="19"/>
      <c r="M8" s="19"/>
      <c r="N8" s="20"/>
      <c r="O8" s="21" t="s">
        <v>158</v>
      </c>
      <c r="P8" s="21" t="s">
        <v>179</v>
      </c>
      <c r="Q8" s="21" t="s">
        <v>180</v>
      </c>
      <c r="R8" s="21" t="s">
        <v>58</v>
      </c>
      <c r="S8" s="21"/>
    </row>
    <row r="9" spans="1:19" ht="17.25" customHeight="1" x14ac:dyDescent="0.15">
      <c r="A9" s="46">
        <v>2017</v>
      </c>
      <c r="B9" s="21">
        <v>3</v>
      </c>
      <c r="C9" s="17" t="s">
        <v>57</v>
      </c>
      <c r="D9" s="21" t="s">
        <v>181</v>
      </c>
      <c r="E9" s="22" t="s">
        <v>15</v>
      </c>
      <c r="F9" s="21" t="s">
        <v>169</v>
      </c>
      <c r="G9" s="21" t="s">
        <v>52</v>
      </c>
      <c r="H9" s="19">
        <v>160000000</v>
      </c>
      <c r="I9" s="19">
        <v>50000000</v>
      </c>
      <c r="J9" s="24">
        <v>0</v>
      </c>
      <c r="K9" s="19">
        <f>H9+I9+J9</f>
        <v>210000000</v>
      </c>
      <c r="L9" s="19"/>
      <c r="M9" s="19"/>
      <c r="N9" s="20"/>
      <c r="O9" s="21" t="s">
        <v>158</v>
      </c>
      <c r="P9" s="21" t="s">
        <v>182</v>
      </c>
      <c r="Q9" s="21" t="s">
        <v>183</v>
      </c>
      <c r="R9" s="21" t="s">
        <v>58</v>
      </c>
      <c r="S9" s="21"/>
    </row>
    <row r="10" spans="1:19" ht="17.25" customHeight="1" x14ac:dyDescent="0.15">
      <c r="A10" s="46">
        <v>2017</v>
      </c>
      <c r="B10" s="21">
        <v>3</v>
      </c>
      <c r="C10" s="17" t="s">
        <v>57</v>
      </c>
      <c r="D10" s="21" t="s">
        <v>190</v>
      </c>
      <c r="E10" s="22" t="s">
        <v>15</v>
      </c>
      <c r="F10" s="21" t="s">
        <v>191</v>
      </c>
      <c r="G10" s="21" t="s">
        <v>52</v>
      </c>
      <c r="H10" s="19">
        <v>720000000</v>
      </c>
      <c r="I10" s="19">
        <v>0</v>
      </c>
      <c r="J10" s="19">
        <v>0</v>
      </c>
      <c r="K10" s="19">
        <f>H10+I10</f>
        <v>720000000</v>
      </c>
      <c r="L10" s="19">
        <v>72000000</v>
      </c>
      <c r="M10" s="19">
        <v>0</v>
      </c>
      <c r="N10" s="20"/>
      <c r="O10" s="21" t="s">
        <v>192</v>
      </c>
      <c r="P10" s="21" t="s">
        <v>193</v>
      </c>
      <c r="Q10" s="21" t="s">
        <v>194</v>
      </c>
      <c r="R10" s="21" t="s">
        <v>56</v>
      </c>
      <c r="S10" s="21"/>
    </row>
    <row r="11" spans="1:19" ht="17.25" customHeight="1" x14ac:dyDescent="0.15">
      <c r="A11" s="46">
        <v>2017</v>
      </c>
      <c r="B11" s="21">
        <v>3</v>
      </c>
      <c r="C11" s="21" t="s">
        <v>7</v>
      </c>
      <c r="D11" s="21" t="s">
        <v>51</v>
      </c>
      <c r="E11" s="22" t="s">
        <v>15</v>
      </c>
      <c r="F11" s="21" t="s">
        <v>9</v>
      </c>
      <c r="G11" s="21" t="s">
        <v>150</v>
      </c>
      <c r="H11" s="19">
        <f>400000000*1.1</f>
        <v>440000000.00000006</v>
      </c>
      <c r="I11" s="19"/>
      <c r="J11" s="19"/>
      <c r="K11" s="19">
        <f>H11+I11</f>
        <v>440000000.00000006</v>
      </c>
      <c r="L11" s="19"/>
      <c r="M11" s="19"/>
      <c r="N11" s="20"/>
      <c r="O11" s="21" t="s">
        <v>53</v>
      </c>
      <c r="P11" s="21" t="s">
        <v>54</v>
      </c>
      <c r="Q11" s="21" t="s">
        <v>55</v>
      </c>
      <c r="R11" s="21" t="s">
        <v>56</v>
      </c>
      <c r="S11" s="21"/>
    </row>
    <row r="12" spans="1:19" ht="17.25" customHeight="1" x14ac:dyDescent="0.15">
      <c r="A12" s="46">
        <v>2017</v>
      </c>
      <c r="B12" s="21">
        <v>3</v>
      </c>
      <c r="C12" s="21" t="s">
        <v>59</v>
      </c>
      <c r="D12" s="21" t="s">
        <v>73</v>
      </c>
      <c r="E12" s="22" t="s">
        <v>15</v>
      </c>
      <c r="F12" s="21" t="s">
        <v>9</v>
      </c>
      <c r="G12" s="21" t="s">
        <v>52</v>
      </c>
      <c r="H12" s="19">
        <f>220000000*1.1</f>
        <v>242000000.00000003</v>
      </c>
      <c r="I12" s="19"/>
      <c r="J12" s="19"/>
      <c r="K12" s="19">
        <f>H12+I12</f>
        <v>242000000.00000003</v>
      </c>
      <c r="L12" s="19"/>
      <c r="M12" s="19"/>
      <c r="N12" s="20"/>
      <c r="O12" s="21" t="s">
        <v>53</v>
      </c>
      <c r="P12" s="21" t="s">
        <v>60</v>
      </c>
      <c r="Q12" s="21" t="s">
        <v>61</v>
      </c>
      <c r="R12" s="21" t="s">
        <v>58</v>
      </c>
      <c r="S12" s="21"/>
    </row>
    <row r="13" spans="1:19" ht="17.25" customHeight="1" x14ac:dyDescent="0.15">
      <c r="A13" s="46">
        <v>2017</v>
      </c>
      <c r="B13" s="21">
        <v>3</v>
      </c>
      <c r="C13" s="21" t="s">
        <v>7</v>
      </c>
      <c r="D13" s="21" t="s">
        <v>74</v>
      </c>
      <c r="E13" s="22" t="s">
        <v>15</v>
      </c>
      <c r="F13" s="21" t="s">
        <v>9</v>
      </c>
      <c r="G13" s="21" t="s">
        <v>52</v>
      </c>
      <c r="H13" s="19">
        <f>465000000*1.1</f>
        <v>511500000.00000006</v>
      </c>
      <c r="I13" s="19"/>
      <c r="J13" s="19"/>
      <c r="K13" s="19">
        <f>H13+I13</f>
        <v>511500000.00000006</v>
      </c>
      <c r="L13" s="19"/>
      <c r="M13" s="19"/>
      <c r="N13" s="20"/>
      <c r="O13" s="21" t="s">
        <v>53</v>
      </c>
      <c r="P13" s="21" t="s">
        <v>65</v>
      </c>
      <c r="Q13" s="21" t="s">
        <v>66</v>
      </c>
      <c r="R13" s="21" t="s">
        <v>58</v>
      </c>
      <c r="S13" s="21"/>
    </row>
    <row r="14" spans="1:19" ht="17.25" customHeight="1" x14ac:dyDescent="0.15">
      <c r="A14" s="46">
        <v>2017</v>
      </c>
      <c r="B14" s="21">
        <v>3</v>
      </c>
      <c r="C14" s="21" t="s">
        <v>7</v>
      </c>
      <c r="D14" s="21" t="s">
        <v>99</v>
      </c>
      <c r="E14" s="22" t="s">
        <v>15</v>
      </c>
      <c r="F14" s="23" t="s">
        <v>100</v>
      </c>
      <c r="G14" s="21" t="s">
        <v>33</v>
      </c>
      <c r="H14" s="19">
        <v>144000000</v>
      </c>
      <c r="I14" s="19"/>
      <c r="J14" s="19"/>
      <c r="K14" s="19">
        <f>SUM(H14:J14)</f>
        <v>144000000</v>
      </c>
      <c r="L14" s="19"/>
      <c r="M14" s="19"/>
      <c r="N14" s="20"/>
      <c r="O14" s="21" t="s">
        <v>101</v>
      </c>
      <c r="P14" s="21" t="s">
        <v>102</v>
      </c>
      <c r="Q14" s="21" t="s">
        <v>103</v>
      </c>
      <c r="R14" s="21" t="s">
        <v>56</v>
      </c>
      <c r="S14" s="21"/>
    </row>
    <row r="15" spans="1:19" ht="17.25" customHeight="1" x14ac:dyDescent="0.15">
      <c r="A15" s="46">
        <v>2017</v>
      </c>
      <c r="B15" s="21">
        <v>3</v>
      </c>
      <c r="C15" s="21" t="s">
        <v>59</v>
      </c>
      <c r="D15" s="21" t="s">
        <v>111</v>
      </c>
      <c r="E15" s="22" t="s">
        <v>68</v>
      </c>
      <c r="F15" s="21" t="s">
        <v>100</v>
      </c>
      <c r="G15" s="21" t="s">
        <v>33</v>
      </c>
      <c r="H15" s="19">
        <v>25000000</v>
      </c>
      <c r="I15" s="19"/>
      <c r="J15" s="19"/>
      <c r="K15" s="19">
        <v>25000000</v>
      </c>
      <c r="L15" s="19"/>
      <c r="M15" s="19"/>
      <c r="N15" s="20"/>
      <c r="O15" s="21" t="s">
        <v>101</v>
      </c>
      <c r="P15" s="21" t="s">
        <v>112</v>
      </c>
      <c r="Q15" s="21" t="s">
        <v>113</v>
      </c>
      <c r="R15" s="21" t="s">
        <v>56</v>
      </c>
      <c r="S15" s="21"/>
    </row>
    <row r="16" spans="1:19" ht="17.25" customHeight="1" x14ac:dyDescent="0.15">
      <c r="A16" s="46">
        <v>2017</v>
      </c>
      <c r="B16" s="21">
        <v>3</v>
      </c>
      <c r="C16" s="21" t="s">
        <v>120</v>
      </c>
      <c r="D16" s="26" t="s">
        <v>121</v>
      </c>
      <c r="E16" s="22" t="s">
        <v>15</v>
      </c>
      <c r="F16" s="25" t="s">
        <v>10</v>
      </c>
      <c r="G16" s="21" t="s">
        <v>69</v>
      </c>
      <c r="H16" s="19">
        <v>4147000000</v>
      </c>
      <c r="I16" s="19">
        <v>30000000</v>
      </c>
      <c r="J16" s="19">
        <v>0</v>
      </c>
      <c r="K16" s="19">
        <f>SUM(H16:J16)</f>
        <v>4177000000</v>
      </c>
      <c r="L16" s="19">
        <v>4147000000</v>
      </c>
      <c r="M16" s="19">
        <v>0</v>
      </c>
      <c r="N16" s="20"/>
      <c r="O16" s="21" t="s">
        <v>122</v>
      </c>
      <c r="P16" s="21" t="s">
        <v>123</v>
      </c>
      <c r="Q16" s="21" t="s">
        <v>124</v>
      </c>
      <c r="R16" s="21" t="s">
        <v>125</v>
      </c>
      <c r="S16" s="21"/>
    </row>
    <row r="17" spans="1:19" ht="17.25" customHeight="1" x14ac:dyDescent="0.15">
      <c r="A17" s="46">
        <v>2017</v>
      </c>
      <c r="B17" s="21">
        <v>3</v>
      </c>
      <c r="C17" s="21" t="s">
        <v>7</v>
      </c>
      <c r="D17" s="21" t="s">
        <v>129</v>
      </c>
      <c r="E17" s="22" t="s">
        <v>68</v>
      </c>
      <c r="F17" s="21" t="s">
        <v>78</v>
      </c>
      <c r="G17" s="21" t="s">
        <v>52</v>
      </c>
      <c r="H17" s="19">
        <v>53000000</v>
      </c>
      <c r="I17" s="19"/>
      <c r="J17" s="19"/>
      <c r="K17" s="19">
        <v>53000000</v>
      </c>
      <c r="L17" s="19">
        <v>53000000</v>
      </c>
      <c r="M17" s="19"/>
      <c r="N17" s="20"/>
      <c r="O17" s="21" t="s">
        <v>126</v>
      </c>
      <c r="P17" s="21" t="s">
        <v>114</v>
      </c>
      <c r="Q17" s="21" t="s">
        <v>128</v>
      </c>
      <c r="R17" s="21" t="s">
        <v>58</v>
      </c>
      <c r="S17" s="21"/>
    </row>
    <row r="18" spans="1:19" ht="17.25" customHeight="1" x14ac:dyDescent="0.15">
      <c r="A18" s="46">
        <v>2017</v>
      </c>
      <c r="B18" s="21">
        <v>3</v>
      </c>
      <c r="C18" s="21" t="s">
        <v>7</v>
      </c>
      <c r="D18" s="21" t="s">
        <v>131</v>
      </c>
      <c r="E18" s="22" t="s">
        <v>15</v>
      </c>
      <c r="F18" s="21" t="s">
        <v>10</v>
      </c>
      <c r="G18" s="21" t="s">
        <v>33</v>
      </c>
      <c r="H18" s="19">
        <v>1080000000</v>
      </c>
      <c r="I18" s="19">
        <v>270000000</v>
      </c>
      <c r="J18" s="19"/>
      <c r="K18" s="19">
        <v>1350000000</v>
      </c>
      <c r="L18" s="19">
        <v>1080000000</v>
      </c>
      <c r="M18" s="19"/>
      <c r="N18" s="20"/>
      <c r="O18" s="21" t="s">
        <v>126</v>
      </c>
      <c r="P18" s="21" t="s">
        <v>132</v>
      </c>
      <c r="Q18" s="21" t="s">
        <v>133</v>
      </c>
      <c r="R18" s="21" t="s">
        <v>58</v>
      </c>
      <c r="S18" s="21"/>
    </row>
    <row r="19" spans="1:19" ht="17.25" customHeight="1" x14ac:dyDescent="0.15">
      <c r="A19" s="45">
        <v>2017</v>
      </c>
      <c r="B19" s="17">
        <v>4</v>
      </c>
      <c r="C19" s="17" t="s">
        <v>57</v>
      </c>
      <c r="D19" s="17" t="s">
        <v>187</v>
      </c>
      <c r="E19" s="18" t="s">
        <v>15</v>
      </c>
      <c r="F19" s="17" t="s">
        <v>9</v>
      </c>
      <c r="G19" s="17" t="s">
        <v>52</v>
      </c>
      <c r="H19" s="19">
        <v>23000000</v>
      </c>
      <c r="I19" s="19"/>
      <c r="J19" s="19"/>
      <c r="K19" s="19">
        <f>SUM(H19:J19)</f>
        <v>23000000</v>
      </c>
      <c r="L19" s="19"/>
      <c r="M19" s="19"/>
      <c r="N19" s="20"/>
      <c r="O19" s="17" t="s">
        <v>53</v>
      </c>
      <c r="P19" s="17" t="s">
        <v>188</v>
      </c>
      <c r="Q19" s="17" t="s">
        <v>189</v>
      </c>
      <c r="R19" s="17" t="s">
        <v>58</v>
      </c>
      <c r="S19" s="17"/>
    </row>
    <row r="20" spans="1:19" ht="17.25" customHeight="1" thickBot="1" x14ac:dyDescent="0.2">
      <c r="A20" s="46">
        <v>2017</v>
      </c>
      <c r="B20" s="21">
        <v>4</v>
      </c>
      <c r="C20" s="17" t="s">
        <v>57</v>
      </c>
      <c r="D20" s="21" t="s">
        <v>175</v>
      </c>
      <c r="E20" s="22" t="s">
        <v>15</v>
      </c>
      <c r="F20" s="21" t="s">
        <v>169</v>
      </c>
      <c r="G20" s="21" t="s">
        <v>69</v>
      </c>
      <c r="H20" s="19">
        <v>243019928</v>
      </c>
      <c r="I20" s="19">
        <f>K20-H20-J20</f>
        <v>66861072</v>
      </c>
      <c r="J20" s="19">
        <v>27119000</v>
      </c>
      <c r="K20" s="19">
        <v>337000000</v>
      </c>
      <c r="L20" s="19"/>
      <c r="M20" s="19"/>
      <c r="N20" s="20"/>
      <c r="O20" s="21" t="s">
        <v>158</v>
      </c>
      <c r="P20" s="21" t="s">
        <v>176</v>
      </c>
      <c r="Q20" s="21" t="s">
        <v>177</v>
      </c>
      <c r="R20" s="21" t="s">
        <v>58</v>
      </c>
      <c r="S20" s="21"/>
    </row>
    <row r="21" spans="1:19" ht="17.25" customHeight="1" thickTop="1" x14ac:dyDescent="0.15">
      <c r="A21" s="47">
        <v>2017</v>
      </c>
      <c r="B21" s="21">
        <v>4</v>
      </c>
      <c r="C21" s="17" t="s">
        <v>57</v>
      </c>
      <c r="D21" s="21" t="s">
        <v>186</v>
      </c>
      <c r="E21" s="22" t="s">
        <v>15</v>
      </c>
      <c r="F21" s="21" t="s">
        <v>157</v>
      </c>
      <c r="G21" s="21" t="s">
        <v>52</v>
      </c>
      <c r="H21" s="19">
        <v>39000000</v>
      </c>
      <c r="I21" s="24">
        <v>0</v>
      </c>
      <c r="J21" s="24">
        <v>0</v>
      </c>
      <c r="K21" s="19">
        <f>H21+I21+J21</f>
        <v>39000000</v>
      </c>
      <c r="L21" s="19"/>
      <c r="M21" s="19"/>
      <c r="N21" s="20"/>
      <c r="O21" s="21" t="s">
        <v>158</v>
      </c>
      <c r="P21" s="21" t="s">
        <v>176</v>
      </c>
      <c r="Q21" s="21" t="s">
        <v>177</v>
      </c>
      <c r="R21" s="21" t="s">
        <v>58</v>
      </c>
      <c r="S21" s="21"/>
    </row>
    <row r="22" spans="1:19" ht="17.25" customHeight="1" x14ac:dyDescent="0.15">
      <c r="A22" s="46">
        <v>2017</v>
      </c>
      <c r="B22" s="21">
        <v>4</v>
      </c>
      <c r="C22" s="21" t="s">
        <v>7</v>
      </c>
      <c r="D22" s="21" t="s">
        <v>195</v>
      </c>
      <c r="E22" s="22" t="s">
        <v>15</v>
      </c>
      <c r="F22" s="21" t="s">
        <v>9</v>
      </c>
      <c r="G22" s="21" t="s">
        <v>52</v>
      </c>
      <c r="H22" s="19">
        <v>213600000</v>
      </c>
      <c r="I22" s="19">
        <v>0</v>
      </c>
      <c r="J22" s="19">
        <v>0</v>
      </c>
      <c r="K22" s="19">
        <f>SUM(H22:J22)</f>
        <v>213600000</v>
      </c>
      <c r="L22" s="19">
        <v>213600000</v>
      </c>
      <c r="M22" s="19">
        <v>0</v>
      </c>
      <c r="N22" s="20"/>
      <c r="O22" s="21" t="s">
        <v>192</v>
      </c>
      <c r="P22" s="21" t="s">
        <v>196</v>
      </c>
      <c r="Q22" s="21" t="s">
        <v>197</v>
      </c>
      <c r="R22" s="21" t="s">
        <v>58</v>
      </c>
      <c r="S22" s="21"/>
    </row>
    <row r="23" spans="1:19" ht="17.25" customHeight="1" x14ac:dyDescent="0.15">
      <c r="A23" s="46">
        <v>2017</v>
      </c>
      <c r="B23" s="21">
        <v>4</v>
      </c>
      <c r="C23" s="21" t="s">
        <v>7</v>
      </c>
      <c r="D23" s="21" t="s">
        <v>67</v>
      </c>
      <c r="E23" s="22" t="s">
        <v>15</v>
      </c>
      <c r="F23" s="21" t="s">
        <v>9</v>
      </c>
      <c r="G23" s="21" t="s">
        <v>52</v>
      </c>
      <c r="H23" s="19">
        <f>190000000*1.1</f>
        <v>209000000.00000003</v>
      </c>
      <c r="I23" s="19"/>
      <c r="J23" s="19"/>
      <c r="K23" s="19">
        <f>H23+I23</f>
        <v>209000000.00000003</v>
      </c>
      <c r="L23" s="19"/>
      <c r="M23" s="19"/>
      <c r="N23" s="20"/>
      <c r="O23" s="21" t="s">
        <v>53</v>
      </c>
      <c r="P23" s="21" t="s">
        <v>60</v>
      </c>
      <c r="Q23" s="21" t="s">
        <v>61</v>
      </c>
      <c r="R23" s="21" t="s">
        <v>58</v>
      </c>
      <c r="S23" s="21"/>
    </row>
    <row r="24" spans="1:19" ht="17.25" customHeight="1" x14ac:dyDescent="0.15">
      <c r="A24" s="46">
        <v>2017</v>
      </c>
      <c r="B24" s="21">
        <v>4</v>
      </c>
      <c r="C24" s="21" t="s">
        <v>7</v>
      </c>
      <c r="D24" s="21" t="s">
        <v>77</v>
      </c>
      <c r="E24" s="22" t="s">
        <v>15</v>
      </c>
      <c r="F24" s="25" t="s">
        <v>78</v>
      </c>
      <c r="G24" s="21" t="s">
        <v>33</v>
      </c>
      <c r="H24" s="48">
        <v>2625700000</v>
      </c>
      <c r="I24" s="48">
        <v>67000000</v>
      </c>
      <c r="J24" s="48"/>
      <c r="K24" s="48">
        <f>SUM(H24:J24)</f>
        <v>2692700000</v>
      </c>
      <c r="L24" s="48"/>
      <c r="M24" s="48"/>
      <c r="N24" s="49"/>
      <c r="O24" s="21" t="s">
        <v>79</v>
      </c>
      <c r="P24" s="21" t="s">
        <v>80</v>
      </c>
      <c r="Q24" s="21" t="s">
        <v>81</v>
      </c>
      <c r="R24" s="21" t="s">
        <v>56</v>
      </c>
      <c r="S24" s="21"/>
    </row>
    <row r="25" spans="1:19" ht="17.25" customHeight="1" x14ac:dyDescent="0.15">
      <c r="A25" s="46">
        <v>2017</v>
      </c>
      <c r="B25" s="21">
        <v>4</v>
      </c>
      <c r="C25" s="21" t="s">
        <v>7</v>
      </c>
      <c r="D25" s="21" t="s">
        <v>82</v>
      </c>
      <c r="E25" s="22" t="s">
        <v>15</v>
      </c>
      <c r="F25" s="21" t="s">
        <v>78</v>
      </c>
      <c r="G25" s="21" t="s">
        <v>52</v>
      </c>
      <c r="H25" s="19">
        <v>1370600000</v>
      </c>
      <c r="I25" s="19"/>
      <c r="J25" s="19"/>
      <c r="K25" s="19">
        <f>SUM(H25:J25)</f>
        <v>1370600000</v>
      </c>
      <c r="L25" s="19"/>
      <c r="M25" s="19"/>
      <c r="N25" s="20"/>
      <c r="O25" s="21" t="s">
        <v>83</v>
      </c>
      <c r="P25" s="21" t="s">
        <v>84</v>
      </c>
      <c r="Q25" s="21" t="s">
        <v>85</v>
      </c>
      <c r="R25" s="21" t="s">
        <v>58</v>
      </c>
      <c r="S25" s="21"/>
    </row>
    <row r="26" spans="1:19" x14ac:dyDescent="0.15">
      <c r="A26" s="46">
        <v>2017</v>
      </c>
      <c r="B26" s="21">
        <v>4</v>
      </c>
      <c r="C26" s="21" t="s">
        <v>7</v>
      </c>
      <c r="D26" s="43" t="s">
        <v>86</v>
      </c>
      <c r="E26" s="22" t="s">
        <v>15</v>
      </c>
      <c r="F26" s="21" t="s">
        <v>78</v>
      </c>
      <c r="G26" s="21" t="s">
        <v>33</v>
      </c>
      <c r="H26" s="19">
        <v>404800000</v>
      </c>
      <c r="I26" s="19"/>
      <c r="J26" s="19"/>
      <c r="K26" s="19">
        <f>SUM(H26:J26)</f>
        <v>404800000</v>
      </c>
      <c r="L26" s="19"/>
      <c r="M26" s="19"/>
      <c r="N26" s="20"/>
      <c r="O26" s="21" t="s">
        <v>83</v>
      </c>
      <c r="P26" s="21" t="s">
        <v>87</v>
      </c>
      <c r="Q26" s="21" t="s">
        <v>88</v>
      </c>
      <c r="R26" s="21" t="s">
        <v>58</v>
      </c>
      <c r="S26" s="21"/>
    </row>
    <row r="27" spans="1:19" ht="17.25" customHeight="1" x14ac:dyDescent="0.15">
      <c r="A27" s="46">
        <v>2017</v>
      </c>
      <c r="B27" s="21">
        <v>4</v>
      </c>
      <c r="C27" s="21" t="s">
        <v>59</v>
      </c>
      <c r="D27" s="21" t="s">
        <v>89</v>
      </c>
      <c r="E27" s="22" t="s">
        <v>15</v>
      </c>
      <c r="F27" s="21" t="s">
        <v>78</v>
      </c>
      <c r="G27" s="21" t="s">
        <v>52</v>
      </c>
      <c r="H27" s="19">
        <v>145200000</v>
      </c>
      <c r="I27" s="19"/>
      <c r="J27" s="19"/>
      <c r="K27" s="19">
        <f>SUM(H27:J27)</f>
        <v>145200000</v>
      </c>
      <c r="L27" s="19"/>
      <c r="M27" s="19"/>
      <c r="N27" s="20"/>
      <c r="O27" s="21" t="s">
        <v>83</v>
      </c>
      <c r="P27" s="21" t="s">
        <v>90</v>
      </c>
      <c r="Q27" s="21" t="s">
        <v>91</v>
      </c>
      <c r="R27" s="21" t="s">
        <v>58</v>
      </c>
      <c r="S27" s="21"/>
    </row>
    <row r="28" spans="1:19" ht="17.25" customHeight="1" x14ac:dyDescent="0.15">
      <c r="A28" s="46">
        <v>2017</v>
      </c>
      <c r="B28" s="21">
        <v>4</v>
      </c>
      <c r="C28" s="21" t="s">
        <v>7</v>
      </c>
      <c r="D28" s="21" t="s">
        <v>92</v>
      </c>
      <c r="E28" s="22" t="s">
        <v>15</v>
      </c>
      <c r="F28" s="25" t="s">
        <v>78</v>
      </c>
      <c r="G28" s="21" t="s">
        <v>52</v>
      </c>
      <c r="H28" s="19">
        <v>53000000</v>
      </c>
      <c r="I28" s="19">
        <v>0</v>
      </c>
      <c r="J28" s="19">
        <v>0</v>
      </c>
      <c r="K28" s="19">
        <f>SUM(H28:J28)</f>
        <v>53000000</v>
      </c>
      <c r="L28" s="19">
        <v>53000000</v>
      </c>
      <c r="M28" s="19">
        <v>0</v>
      </c>
      <c r="N28" s="20"/>
      <c r="O28" s="21" t="s">
        <v>93</v>
      </c>
      <c r="P28" s="21" t="s">
        <v>94</v>
      </c>
      <c r="Q28" s="21" t="s">
        <v>95</v>
      </c>
      <c r="R28" s="21" t="s">
        <v>56</v>
      </c>
      <c r="S28" s="21"/>
    </row>
    <row r="29" spans="1:19" ht="17.25" customHeight="1" x14ac:dyDescent="0.15">
      <c r="A29" s="46">
        <v>2017</v>
      </c>
      <c r="B29" s="21">
        <v>4</v>
      </c>
      <c r="C29" s="21" t="s">
        <v>59</v>
      </c>
      <c r="D29" s="43" t="s">
        <v>104</v>
      </c>
      <c r="E29" s="22" t="s">
        <v>68</v>
      </c>
      <c r="F29" s="21" t="s">
        <v>100</v>
      </c>
      <c r="G29" s="21" t="s">
        <v>33</v>
      </c>
      <c r="H29" s="19">
        <v>39000000</v>
      </c>
      <c r="I29" s="19">
        <v>80000000</v>
      </c>
      <c r="J29" s="19"/>
      <c r="K29" s="19">
        <f>SUM(H29:J29)</f>
        <v>119000000</v>
      </c>
      <c r="L29" s="19"/>
      <c r="M29" s="19"/>
      <c r="N29" s="20"/>
      <c r="O29" s="21" t="s">
        <v>105</v>
      </c>
      <c r="P29" s="21" t="s">
        <v>107</v>
      </c>
      <c r="Q29" s="21" t="s">
        <v>109</v>
      </c>
      <c r="R29" s="21" t="s">
        <v>56</v>
      </c>
      <c r="S29" s="21"/>
    </row>
    <row r="30" spans="1:19" ht="28.5" customHeight="1" x14ac:dyDescent="0.15">
      <c r="A30" s="46">
        <v>2017</v>
      </c>
      <c r="B30" s="21">
        <v>4</v>
      </c>
      <c r="C30" s="21" t="s">
        <v>59</v>
      </c>
      <c r="D30" s="43" t="s">
        <v>110</v>
      </c>
      <c r="E30" s="22" t="s">
        <v>68</v>
      </c>
      <c r="F30" s="21" t="s">
        <v>100</v>
      </c>
      <c r="G30" s="21" t="s">
        <v>33</v>
      </c>
      <c r="H30" s="19">
        <v>10500000</v>
      </c>
      <c r="I30" s="19">
        <v>47500000</v>
      </c>
      <c r="J30" s="19"/>
      <c r="K30" s="19">
        <f>SUM(H30:J30)</f>
        <v>58000000</v>
      </c>
      <c r="L30" s="19"/>
      <c r="M30" s="19"/>
      <c r="N30" s="20"/>
      <c r="O30" s="21" t="s">
        <v>101</v>
      </c>
      <c r="P30" s="21" t="s">
        <v>106</v>
      </c>
      <c r="Q30" s="21" t="s">
        <v>108</v>
      </c>
      <c r="R30" s="21" t="s">
        <v>56</v>
      </c>
      <c r="S30" s="21"/>
    </row>
    <row r="31" spans="1:19" ht="17.25" customHeight="1" x14ac:dyDescent="0.15">
      <c r="A31" s="46">
        <v>2017</v>
      </c>
      <c r="B31" s="21">
        <v>4</v>
      </c>
      <c r="C31" s="21" t="s">
        <v>7</v>
      </c>
      <c r="D31" s="21" t="s">
        <v>115</v>
      </c>
      <c r="E31" s="22" t="s">
        <v>15</v>
      </c>
      <c r="F31" s="25" t="s">
        <v>116</v>
      </c>
      <c r="G31" s="21" t="s">
        <v>69</v>
      </c>
      <c r="H31" s="19">
        <v>2104000000</v>
      </c>
      <c r="I31" s="19"/>
      <c r="J31" s="19"/>
      <c r="K31" s="19">
        <v>2104000000</v>
      </c>
      <c r="L31" s="19"/>
      <c r="M31" s="19"/>
      <c r="N31" s="20"/>
      <c r="O31" s="21" t="s">
        <v>117</v>
      </c>
      <c r="P31" s="21" t="s">
        <v>118</v>
      </c>
      <c r="Q31" s="21" t="s">
        <v>119</v>
      </c>
      <c r="R31" s="21" t="s">
        <v>206</v>
      </c>
      <c r="S31" s="21"/>
    </row>
    <row r="32" spans="1:19" ht="17.25" customHeight="1" x14ac:dyDescent="0.15">
      <c r="A32" s="46">
        <v>2017</v>
      </c>
      <c r="B32" s="17">
        <v>4</v>
      </c>
      <c r="C32" s="21" t="s">
        <v>7</v>
      </c>
      <c r="D32" s="21" t="s">
        <v>134</v>
      </c>
      <c r="E32" s="22" t="s">
        <v>15</v>
      </c>
      <c r="F32" s="25" t="s">
        <v>8</v>
      </c>
      <c r="G32" s="21" t="s">
        <v>52</v>
      </c>
      <c r="H32" s="19">
        <v>111000000</v>
      </c>
      <c r="I32" s="19"/>
      <c r="J32" s="19"/>
      <c r="K32" s="19">
        <v>111000000</v>
      </c>
      <c r="L32" s="19">
        <v>111000000</v>
      </c>
      <c r="M32" s="19"/>
      <c r="N32" s="20"/>
      <c r="O32" s="21" t="s">
        <v>135</v>
      </c>
      <c r="P32" s="21" t="s">
        <v>136</v>
      </c>
      <c r="Q32" s="21" t="s">
        <v>137</v>
      </c>
      <c r="R32" s="21" t="s">
        <v>58</v>
      </c>
      <c r="S32" s="21"/>
    </row>
    <row r="33" spans="1:19" ht="17.25" customHeight="1" x14ac:dyDescent="0.15">
      <c r="A33" s="46">
        <v>2017</v>
      </c>
      <c r="B33" s="17">
        <v>4</v>
      </c>
      <c r="C33" s="21" t="s">
        <v>7</v>
      </c>
      <c r="D33" s="21" t="s">
        <v>138</v>
      </c>
      <c r="E33" s="22" t="s">
        <v>15</v>
      </c>
      <c r="F33" s="21" t="s">
        <v>78</v>
      </c>
      <c r="G33" s="21" t="s">
        <v>52</v>
      </c>
      <c r="H33" s="19">
        <v>35272000</v>
      </c>
      <c r="I33" s="19"/>
      <c r="J33" s="19"/>
      <c r="K33" s="19">
        <v>35272000</v>
      </c>
      <c r="L33" s="19">
        <v>35272000</v>
      </c>
      <c r="M33" s="19"/>
      <c r="N33" s="20"/>
      <c r="O33" s="21" t="s">
        <v>135</v>
      </c>
      <c r="P33" s="21" t="s">
        <v>136</v>
      </c>
      <c r="Q33" s="21" t="s">
        <v>137</v>
      </c>
      <c r="R33" s="21" t="s">
        <v>58</v>
      </c>
      <c r="S33" s="21"/>
    </row>
    <row r="34" spans="1:19" ht="17.25" customHeight="1" x14ac:dyDescent="0.15">
      <c r="A34" s="46">
        <v>2017</v>
      </c>
      <c r="B34" s="21">
        <v>4</v>
      </c>
      <c r="C34" s="21" t="s">
        <v>139</v>
      </c>
      <c r="D34" s="27" t="s">
        <v>140</v>
      </c>
      <c r="E34" s="22" t="s">
        <v>15</v>
      </c>
      <c r="F34" s="23" t="s">
        <v>141</v>
      </c>
      <c r="G34" s="21" t="s">
        <v>142</v>
      </c>
      <c r="H34" s="19">
        <v>174000000</v>
      </c>
      <c r="I34" s="19"/>
      <c r="J34" s="19"/>
      <c r="K34" s="19">
        <f>SUM(H34:J34)</f>
        <v>174000000</v>
      </c>
      <c r="L34" s="19"/>
      <c r="M34" s="19"/>
      <c r="N34" s="20"/>
      <c r="O34" s="21" t="s">
        <v>144</v>
      </c>
      <c r="P34" s="21" t="s">
        <v>145</v>
      </c>
      <c r="Q34" s="21" t="s">
        <v>146</v>
      </c>
      <c r="R34" s="21" t="s">
        <v>147</v>
      </c>
      <c r="S34" s="21"/>
    </row>
    <row r="35" spans="1:19" ht="17.25" customHeight="1" x14ac:dyDescent="0.15">
      <c r="A35" s="46">
        <v>2017</v>
      </c>
      <c r="B35" s="21">
        <v>4</v>
      </c>
      <c r="C35" s="21" t="s">
        <v>139</v>
      </c>
      <c r="D35" s="43" t="s">
        <v>148</v>
      </c>
      <c r="E35" s="22" t="s">
        <v>149</v>
      </c>
      <c r="F35" s="23" t="s">
        <v>116</v>
      </c>
      <c r="G35" s="21" t="s">
        <v>150</v>
      </c>
      <c r="H35" s="19">
        <v>9792000</v>
      </c>
      <c r="I35" s="19"/>
      <c r="J35" s="19"/>
      <c r="K35" s="19">
        <f>SUM(H35:J35)</f>
        <v>9792000</v>
      </c>
      <c r="L35" s="19"/>
      <c r="M35" s="19"/>
      <c r="N35" s="20"/>
      <c r="O35" s="21" t="s">
        <v>144</v>
      </c>
      <c r="P35" s="21" t="s">
        <v>151</v>
      </c>
      <c r="Q35" s="21" t="s">
        <v>152</v>
      </c>
      <c r="R35" s="21" t="s">
        <v>147</v>
      </c>
      <c r="S35" s="21"/>
    </row>
    <row r="36" spans="1:19" ht="17.25" customHeight="1" x14ac:dyDescent="0.15">
      <c r="A36" s="46">
        <v>2017</v>
      </c>
      <c r="B36" s="21">
        <v>5</v>
      </c>
      <c r="C36" s="21" t="s">
        <v>7</v>
      </c>
      <c r="D36" s="43" t="s">
        <v>130</v>
      </c>
      <c r="E36" s="22" t="s">
        <v>15</v>
      </c>
      <c r="F36" s="21" t="s">
        <v>10</v>
      </c>
      <c r="G36" s="21" t="s">
        <v>52</v>
      </c>
      <c r="H36" s="19">
        <v>95545000</v>
      </c>
      <c r="I36" s="19"/>
      <c r="J36" s="19"/>
      <c r="K36" s="19">
        <v>95545000</v>
      </c>
      <c r="L36" s="19">
        <v>95545000</v>
      </c>
      <c r="M36" s="19"/>
      <c r="N36" s="20"/>
      <c r="O36" s="21" t="s">
        <v>126</v>
      </c>
      <c r="P36" s="21" t="s">
        <v>127</v>
      </c>
      <c r="Q36" s="21" t="s">
        <v>128</v>
      </c>
      <c r="R36" s="21" t="s">
        <v>58</v>
      </c>
      <c r="S36" s="21"/>
    </row>
    <row r="37" spans="1:19" ht="17.25" customHeight="1" x14ac:dyDescent="0.15">
      <c r="A37" s="46">
        <v>2017</v>
      </c>
      <c r="B37" s="21">
        <v>5</v>
      </c>
      <c r="C37" s="21" t="s">
        <v>59</v>
      </c>
      <c r="D37" s="27" t="s">
        <v>153</v>
      </c>
      <c r="E37" s="22" t="s">
        <v>68</v>
      </c>
      <c r="F37" s="21" t="s">
        <v>78</v>
      </c>
      <c r="G37" s="21" t="s">
        <v>33</v>
      </c>
      <c r="H37" s="19">
        <v>30000000</v>
      </c>
      <c r="I37" s="19"/>
      <c r="J37" s="19"/>
      <c r="K37" s="19">
        <f>SUM(H37:J37)</f>
        <v>30000000</v>
      </c>
      <c r="L37" s="19"/>
      <c r="M37" s="19"/>
      <c r="N37" s="20"/>
      <c r="O37" s="21" t="s">
        <v>143</v>
      </c>
      <c r="P37" s="21" t="s">
        <v>154</v>
      </c>
      <c r="Q37" s="21" t="s">
        <v>155</v>
      </c>
      <c r="R37" s="21" t="s">
        <v>56</v>
      </c>
      <c r="S37" s="21"/>
    </row>
    <row r="38" spans="1:19" ht="17.25" customHeight="1" x14ac:dyDescent="0.15">
      <c r="A38" s="46">
        <v>2017</v>
      </c>
      <c r="B38" s="21">
        <v>6</v>
      </c>
      <c r="C38" s="17" t="s">
        <v>57</v>
      </c>
      <c r="D38" s="21" t="s">
        <v>184</v>
      </c>
      <c r="E38" s="22" t="s">
        <v>15</v>
      </c>
      <c r="F38" s="21" t="s">
        <v>157</v>
      </c>
      <c r="G38" s="21" t="s">
        <v>69</v>
      </c>
      <c r="H38" s="19">
        <v>900000000</v>
      </c>
      <c r="I38" s="24">
        <v>0</v>
      </c>
      <c r="J38" s="24">
        <v>0</v>
      </c>
      <c r="K38" s="19">
        <f>H38+I38+J38</f>
        <v>900000000</v>
      </c>
      <c r="L38" s="19"/>
      <c r="M38" s="19"/>
      <c r="N38" s="20"/>
      <c r="O38" s="21" t="s">
        <v>158</v>
      </c>
      <c r="P38" s="21" t="s">
        <v>185</v>
      </c>
      <c r="Q38" s="21" t="s">
        <v>174</v>
      </c>
      <c r="R38" s="21" t="s">
        <v>58</v>
      </c>
      <c r="S38" s="21"/>
    </row>
    <row r="39" spans="1:19" ht="17.25" customHeight="1" x14ac:dyDescent="0.15">
      <c r="A39" s="46">
        <v>2017</v>
      </c>
      <c r="B39" s="21">
        <v>8</v>
      </c>
      <c r="C39" s="21" t="s">
        <v>7</v>
      </c>
      <c r="D39" s="21" t="s">
        <v>62</v>
      </c>
      <c r="E39" s="22" t="s">
        <v>15</v>
      </c>
      <c r="F39" s="21" t="s">
        <v>9</v>
      </c>
      <c r="G39" s="21" t="s">
        <v>52</v>
      </c>
      <c r="H39" s="19">
        <f>40000000*1.1</f>
        <v>44000000</v>
      </c>
      <c r="I39" s="19"/>
      <c r="J39" s="19"/>
      <c r="K39" s="19">
        <f>H39+I39</f>
        <v>44000000</v>
      </c>
      <c r="L39" s="19"/>
      <c r="M39" s="19"/>
      <c r="N39" s="20"/>
      <c r="O39" s="21" t="s">
        <v>53</v>
      </c>
      <c r="P39" s="21" t="s">
        <v>63</v>
      </c>
      <c r="Q39" s="21" t="s">
        <v>64</v>
      </c>
      <c r="R39" s="21" t="s">
        <v>58</v>
      </c>
      <c r="S39" s="21"/>
    </row>
    <row r="40" spans="1:19" ht="17.25" customHeight="1" x14ac:dyDescent="0.15">
      <c r="E40" s="12"/>
      <c r="N40" s="12"/>
    </row>
    <row r="41" spans="1:19" ht="17.25" customHeight="1" x14ac:dyDescent="0.15">
      <c r="E41" s="12"/>
      <c r="N41" s="12"/>
    </row>
    <row r="42" spans="1:19" ht="17.25" customHeight="1" x14ac:dyDescent="0.15">
      <c r="E42" s="12"/>
      <c r="N42" s="12"/>
    </row>
    <row r="43" spans="1:19" ht="17.25" customHeight="1" x14ac:dyDescent="0.15">
      <c r="E43" s="12"/>
      <c r="N43" s="12"/>
    </row>
    <row r="44" spans="1:19" ht="17.25" customHeight="1" x14ac:dyDescent="0.15">
      <c r="E44" s="12"/>
      <c r="N44" s="12"/>
    </row>
    <row r="45" spans="1:19" ht="17.25" customHeight="1" x14ac:dyDescent="0.15">
      <c r="E45" s="12"/>
      <c r="N45" s="12"/>
    </row>
    <row r="46" spans="1:19" ht="17.25" customHeight="1" x14ac:dyDescent="0.15">
      <c r="E46" s="12"/>
      <c r="N46" s="12"/>
    </row>
    <row r="47" spans="1:19" ht="17.25" customHeight="1" x14ac:dyDescent="0.15">
      <c r="E47" s="12"/>
      <c r="N47" s="12"/>
    </row>
    <row r="48" spans="1:19" ht="17.25" customHeight="1" x14ac:dyDescent="0.15">
      <c r="E48" s="12"/>
      <c r="N48" s="12"/>
    </row>
    <row r="49" spans="5:14" ht="17.25" customHeight="1" x14ac:dyDescent="0.15">
      <c r="E49" s="12"/>
      <c r="N49" s="12"/>
    </row>
    <row r="50" spans="5:14" ht="17.25" customHeight="1" x14ac:dyDescent="0.15">
      <c r="E50" s="12"/>
      <c r="N50" s="12"/>
    </row>
    <row r="51" spans="5:14" ht="17.25" customHeight="1" x14ac:dyDescent="0.15">
      <c r="E51" s="12"/>
      <c r="N51" s="12"/>
    </row>
    <row r="52" spans="5:14" ht="17.25" customHeight="1" x14ac:dyDescent="0.15">
      <c r="E52" s="12"/>
      <c r="N52" s="12"/>
    </row>
    <row r="53" spans="5:14" ht="17.25" customHeight="1" x14ac:dyDescent="0.15">
      <c r="E53" s="12"/>
      <c r="N53" s="12"/>
    </row>
    <row r="54" spans="5:14" ht="17.25" customHeight="1" x14ac:dyDescent="0.15">
      <c r="E54" s="12"/>
      <c r="N54" s="12"/>
    </row>
    <row r="55" spans="5:14" ht="17.25" customHeight="1" x14ac:dyDescent="0.15">
      <c r="E55" s="12"/>
      <c r="N55" s="12"/>
    </row>
    <row r="56" spans="5:14" ht="17.25" customHeight="1" x14ac:dyDescent="0.15">
      <c r="E56" s="12"/>
      <c r="N56" s="12"/>
    </row>
    <row r="57" spans="5:14" ht="17.25" customHeight="1" x14ac:dyDescent="0.15">
      <c r="E57" s="12"/>
      <c r="N57" s="12"/>
    </row>
    <row r="58" spans="5:14" ht="17.25" customHeight="1" x14ac:dyDescent="0.15">
      <c r="E58" s="12"/>
      <c r="N58" s="12"/>
    </row>
    <row r="59" spans="5:14" ht="17.25" customHeight="1" x14ac:dyDescent="0.15">
      <c r="E59" s="12"/>
      <c r="N59" s="12"/>
    </row>
    <row r="60" spans="5:14" x14ac:dyDescent="0.15">
      <c r="E60" s="12"/>
      <c r="N60" s="12"/>
    </row>
    <row r="61" spans="5:14" x14ac:dyDescent="0.15">
      <c r="E61" s="12"/>
      <c r="N61" s="12"/>
    </row>
    <row r="62" spans="5:14" x14ac:dyDescent="0.15">
      <c r="E62" s="12"/>
      <c r="N62" s="12"/>
    </row>
    <row r="63" spans="5:14" ht="13.5" customHeight="1" x14ac:dyDescent="0.15">
      <c r="E63" s="12"/>
      <c r="N63" s="12"/>
    </row>
    <row r="64" spans="5:14" ht="20.100000000000001" customHeight="1" x14ac:dyDescent="0.15">
      <c r="E64" s="12"/>
      <c r="N64" s="12"/>
    </row>
    <row r="65" s="15" customFormat="1" ht="20.100000000000001" customHeight="1" x14ac:dyDescent="0.15"/>
    <row r="66" s="15" customFormat="1" ht="20.100000000000001" customHeight="1" x14ac:dyDescent="0.15"/>
    <row r="67" s="15" customFormat="1" ht="20.100000000000001" customHeight="1" x14ac:dyDescent="0.15"/>
    <row r="68" s="15" customFormat="1" ht="20.100000000000001" customHeight="1" x14ac:dyDescent="0.15"/>
    <row r="69" s="15" customFormat="1" ht="20.100000000000001" customHeight="1" x14ac:dyDescent="0.15"/>
    <row r="70" s="15" customFormat="1" ht="20.100000000000001" customHeight="1" x14ac:dyDescent="0.15"/>
    <row r="71" s="15" customFormat="1" ht="20.100000000000001" customHeight="1" x14ac:dyDescent="0.15"/>
    <row r="72" s="15" customFormat="1" ht="20.100000000000001" customHeight="1" x14ac:dyDescent="0.15"/>
    <row r="73" s="15" customFormat="1" ht="20.100000000000001" customHeight="1" x14ac:dyDescent="0.15"/>
    <row r="74" s="15" customFormat="1" ht="20.100000000000001" customHeight="1" x14ac:dyDescent="0.15"/>
    <row r="75" s="15" customFormat="1" ht="20.100000000000001" customHeight="1" x14ac:dyDescent="0.15"/>
    <row r="76" s="15" customFormat="1" ht="20.100000000000001" customHeight="1" x14ac:dyDescent="0.15"/>
    <row r="77" s="15" customFormat="1" ht="20.100000000000001" customHeight="1" x14ac:dyDescent="0.15"/>
    <row r="78" s="15" customFormat="1" ht="20.100000000000001" customHeight="1" x14ac:dyDescent="0.15"/>
    <row r="79" s="15" customFormat="1" ht="20.100000000000001" customHeight="1" x14ac:dyDescent="0.15"/>
    <row r="80" s="15" customFormat="1" ht="20.100000000000001" customHeight="1" x14ac:dyDescent="0.15"/>
    <row r="81" spans="5:14" s="15" customFormat="1" ht="20.100000000000001" customHeight="1" x14ac:dyDescent="0.15"/>
    <row r="82" spans="5:14" x14ac:dyDescent="0.15">
      <c r="E82" s="12"/>
      <c r="N82" s="12"/>
    </row>
    <row r="83" spans="5:14" x14ac:dyDescent="0.15">
      <c r="E83" s="12"/>
      <c r="N83" s="12"/>
    </row>
    <row r="84" spans="5:14" x14ac:dyDescent="0.15">
      <c r="E84" s="12"/>
      <c r="N84" s="12"/>
    </row>
    <row r="85" spans="5:14" x14ac:dyDescent="0.15">
      <c r="E85" s="12"/>
      <c r="N85" s="12"/>
    </row>
  </sheetData>
  <autoFilter ref="B1:B81"/>
  <phoneticPr fontId="2" type="noConversion"/>
  <dataValidations count="6">
    <dataValidation type="list" showInputMessage="1" showErrorMessage="1" sqref="WVM983095:WVM983099 E65591:E65595 JA65591:JA65595 SW65591:SW65595 ACS65591:ACS65595 AMO65591:AMO65595 AWK65591:AWK65595 BGG65591:BGG65595 BQC65591:BQC65595 BZY65591:BZY65595 CJU65591:CJU65595 CTQ65591:CTQ65595 DDM65591:DDM65595 DNI65591:DNI65595 DXE65591:DXE65595 EHA65591:EHA65595 EQW65591:EQW65595 FAS65591:FAS65595 FKO65591:FKO65595 FUK65591:FUK65595 GEG65591:GEG65595 GOC65591:GOC65595 GXY65591:GXY65595 HHU65591:HHU65595 HRQ65591:HRQ65595 IBM65591:IBM65595 ILI65591:ILI65595 IVE65591:IVE65595 JFA65591:JFA65595 JOW65591:JOW65595 JYS65591:JYS65595 KIO65591:KIO65595 KSK65591:KSK65595 LCG65591:LCG65595 LMC65591:LMC65595 LVY65591:LVY65595 MFU65591:MFU65595 MPQ65591:MPQ65595 MZM65591:MZM65595 NJI65591:NJI65595 NTE65591:NTE65595 ODA65591:ODA65595 OMW65591:OMW65595 OWS65591:OWS65595 PGO65591:PGO65595 PQK65591:PQK65595 QAG65591:QAG65595 QKC65591:QKC65595 QTY65591:QTY65595 RDU65591:RDU65595 RNQ65591:RNQ65595 RXM65591:RXM65595 SHI65591:SHI65595 SRE65591:SRE65595 TBA65591:TBA65595 TKW65591:TKW65595 TUS65591:TUS65595 UEO65591:UEO65595 UOK65591:UOK65595 UYG65591:UYG65595 VIC65591:VIC65595 VRY65591:VRY65595 WBU65591:WBU65595 WLQ65591:WLQ65595 WVM65591:WVM65595 E131127:E131131 JA131127:JA131131 SW131127:SW131131 ACS131127:ACS131131 AMO131127:AMO131131 AWK131127:AWK131131 BGG131127:BGG131131 BQC131127:BQC131131 BZY131127:BZY131131 CJU131127:CJU131131 CTQ131127:CTQ131131 DDM131127:DDM131131 DNI131127:DNI131131 DXE131127:DXE131131 EHA131127:EHA131131 EQW131127:EQW131131 FAS131127:FAS131131 FKO131127:FKO131131 FUK131127:FUK131131 GEG131127:GEG131131 GOC131127:GOC131131 GXY131127:GXY131131 HHU131127:HHU131131 HRQ131127:HRQ131131 IBM131127:IBM131131 ILI131127:ILI131131 IVE131127:IVE131131 JFA131127:JFA131131 JOW131127:JOW131131 JYS131127:JYS131131 KIO131127:KIO131131 KSK131127:KSK131131 LCG131127:LCG131131 LMC131127:LMC131131 LVY131127:LVY131131 MFU131127:MFU131131 MPQ131127:MPQ131131 MZM131127:MZM131131 NJI131127:NJI131131 NTE131127:NTE131131 ODA131127:ODA131131 OMW131127:OMW131131 OWS131127:OWS131131 PGO131127:PGO131131 PQK131127:PQK131131 QAG131127:QAG131131 QKC131127:QKC131131 QTY131127:QTY131131 RDU131127:RDU131131 RNQ131127:RNQ131131 RXM131127:RXM131131 SHI131127:SHI131131 SRE131127:SRE131131 TBA131127:TBA131131 TKW131127:TKW131131 TUS131127:TUS131131 UEO131127:UEO131131 UOK131127:UOK131131 UYG131127:UYG131131 VIC131127:VIC131131 VRY131127:VRY131131 WBU131127:WBU131131 WLQ131127:WLQ131131 WVM131127:WVM131131 E196663:E196667 JA196663:JA196667 SW196663:SW196667 ACS196663:ACS196667 AMO196663:AMO196667 AWK196663:AWK196667 BGG196663:BGG196667 BQC196663:BQC196667 BZY196663:BZY196667 CJU196663:CJU196667 CTQ196663:CTQ196667 DDM196663:DDM196667 DNI196663:DNI196667 DXE196663:DXE196667 EHA196663:EHA196667 EQW196663:EQW196667 FAS196663:FAS196667 FKO196663:FKO196667 FUK196663:FUK196667 GEG196663:GEG196667 GOC196663:GOC196667 GXY196663:GXY196667 HHU196663:HHU196667 HRQ196663:HRQ196667 IBM196663:IBM196667 ILI196663:ILI196667 IVE196663:IVE196667 JFA196663:JFA196667 JOW196663:JOW196667 JYS196663:JYS196667 KIO196663:KIO196667 KSK196663:KSK196667 LCG196663:LCG196667 LMC196663:LMC196667 LVY196663:LVY196667 MFU196663:MFU196667 MPQ196663:MPQ196667 MZM196663:MZM196667 NJI196663:NJI196667 NTE196663:NTE196667 ODA196663:ODA196667 OMW196663:OMW196667 OWS196663:OWS196667 PGO196663:PGO196667 PQK196663:PQK196667 QAG196663:QAG196667 QKC196663:QKC196667 QTY196663:QTY196667 RDU196663:RDU196667 RNQ196663:RNQ196667 RXM196663:RXM196667 SHI196663:SHI196667 SRE196663:SRE196667 TBA196663:TBA196667 TKW196663:TKW196667 TUS196663:TUS196667 UEO196663:UEO196667 UOK196663:UOK196667 UYG196663:UYG196667 VIC196663:VIC196667 VRY196663:VRY196667 WBU196663:WBU196667 WLQ196663:WLQ196667 WVM196663:WVM196667 E262199:E262203 JA262199:JA262203 SW262199:SW262203 ACS262199:ACS262203 AMO262199:AMO262203 AWK262199:AWK262203 BGG262199:BGG262203 BQC262199:BQC262203 BZY262199:BZY262203 CJU262199:CJU262203 CTQ262199:CTQ262203 DDM262199:DDM262203 DNI262199:DNI262203 DXE262199:DXE262203 EHA262199:EHA262203 EQW262199:EQW262203 FAS262199:FAS262203 FKO262199:FKO262203 FUK262199:FUK262203 GEG262199:GEG262203 GOC262199:GOC262203 GXY262199:GXY262203 HHU262199:HHU262203 HRQ262199:HRQ262203 IBM262199:IBM262203 ILI262199:ILI262203 IVE262199:IVE262203 JFA262199:JFA262203 JOW262199:JOW262203 JYS262199:JYS262203 KIO262199:KIO262203 KSK262199:KSK262203 LCG262199:LCG262203 LMC262199:LMC262203 LVY262199:LVY262203 MFU262199:MFU262203 MPQ262199:MPQ262203 MZM262199:MZM262203 NJI262199:NJI262203 NTE262199:NTE262203 ODA262199:ODA262203 OMW262199:OMW262203 OWS262199:OWS262203 PGO262199:PGO262203 PQK262199:PQK262203 QAG262199:QAG262203 QKC262199:QKC262203 QTY262199:QTY262203 RDU262199:RDU262203 RNQ262199:RNQ262203 RXM262199:RXM262203 SHI262199:SHI262203 SRE262199:SRE262203 TBA262199:TBA262203 TKW262199:TKW262203 TUS262199:TUS262203 UEO262199:UEO262203 UOK262199:UOK262203 UYG262199:UYG262203 VIC262199:VIC262203 VRY262199:VRY262203 WBU262199:WBU262203 WLQ262199:WLQ262203 WVM262199:WVM262203 E327735:E327739 JA327735:JA327739 SW327735:SW327739 ACS327735:ACS327739 AMO327735:AMO327739 AWK327735:AWK327739 BGG327735:BGG327739 BQC327735:BQC327739 BZY327735:BZY327739 CJU327735:CJU327739 CTQ327735:CTQ327739 DDM327735:DDM327739 DNI327735:DNI327739 DXE327735:DXE327739 EHA327735:EHA327739 EQW327735:EQW327739 FAS327735:FAS327739 FKO327735:FKO327739 FUK327735:FUK327739 GEG327735:GEG327739 GOC327735:GOC327739 GXY327735:GXY327739 HHU327735:HHU327739 HRQ327735:HRQ327739 IBM327735:IBM327739 ILI327735:ILI327739 IVE327735:IVE327739 JFA327735:JFA327739 JOW327735:JOW327739 JYS327735:JYS327739 KIO327735:KIO327739 KSK327735:KSK327739 LCG327735:LCG327739 LMC327735:LMC327739 LVY327735:LVY327739 MFU327735:MFU327739 MPQ327735:MPQ327739 MZM327735:MZM327739 NJI327735:NJI327739 NTE327735:NTE327739 ODA327735:ODA327739 OMW327735:OMW327739 OWS327735:OWS327739 PGO327735:PGO327739 PQK327735:PQK327739 QAG327735:QAG327739 QKC327735:QKC327739 QTY327735:QTY327739 RDU327735:RDU327739 RNQ327735:RNQ327739 RXM327735:RXM327739 SHI327735:SHI327739 SRE327735:SRE327739 TBA327735:TBA327739 TKW327735:TKW327739 TUS327735:TUS327739 UEO327735:UEO327739 UOK327735:UOK327739 UYG327735:UYG327739 VIC327735:VIC327739 VRY327735:VRY327739 WBU327735:WBU327739 WLQ327735:WLQ327739 WVM327735:WVM327739 E393271:E393275 JA393271:JA393275 SW393271:SW393275 ACS393271:ACS393275 AMO393271:AMO393275 AWK393271:AWK393275 BGG393271:BGG393275 BQC393271:BQC393275 BZY393271:BZY393275 CJU393271:CJU393275 CTQ393271:CTQ393275 DDM393271:DDM393275 DNI393271:DNI393275 DXE393271:DXE393275 EHA393271:EHA393275 EQW393271:EQW393275 FAS393271:FAS393275 FKO393271:FKO393275 FUK393271:FUK393275 GEG393271:GEG393275 GOC393271:GOC393275 GXY393271:GXY393275 HHU393271:HHU393275 HRQ393271:HRQ393275 IBM393271:IBM393275 ILI393271:ILI393275 IVE393271:IVE393275 JFA393271:JFA393275 JOW393271:JOW393275 JYS393271:JYS393275 KIO393271:KIO393275 KSK393271:KSK393275 LCG393271:LCG393275 LMC393271:LMC393275 LVY393271:LVY393275 MFU393271:MFU393275 MPQ393271:MPQ393275 MZM393271:MZM393275 NJI393271:NJI393275 NTE393271:NTE393275 ODA393271:ODA393275 OMW393271:OMW393275 OWS393271:OWS393275 PGO393271:PGO393275 PQK393271:PQK393275 QAG393271:QAG393275 QKC393271:QKC393275 QTY393271:QTY393275 RDU393271:RDU393275 RNQ393271:RNQ393275 RXM393271:RXM393275 SHI393271:SHI393275 SRE393271:SRE393275 TBA393271:TBA393275 TKW393271:TKW393275 TUS393271:TUS393275 UEO393271:UEO393275 UOK393271:UOK393275 UYG393271:UYG393275 VIC393271:VIC393275 VRY393271:VRY393275 WBU393271:WBU393275 WLQ393271:WLQ393275 WVM393271:WVM393275 E458807:E458811 JA458807:JA458811 SW458807:SW458811 ACS458807:ACS458811 AMO458807:AMO458811 AWK458807:AWK458811 BGG458807:BGG458811 BQC458807:BQC458811 BZY458807:BZY458811 CJU458807:CJU458811 CTQ458807:CTQ458811 DDM458807:DDM458811 DNI458807:DNI458811 DXE458807:DXE458811 EHA458807:EHA458811 EQW458807:EQW458811 FAS458807:FAS458811 FKO458807:FKO458811 FUK458807:FUK458811 GEG458807:GEG458811 GOC458807:GOC458811 GXY458807:GXY458811 HHU458807:HHU458811 HRQ458807:HRQ458811 IBM458807:IBM458811 ILI458807:ILI458811 IVE458807:IVE458811 JFA458807:JFA458811 JOW458807:JOW458811 JYS458807:JYS458811 KIO458807:KIO458811 KSK458807:KSK458811 LCG458807:LCG458811 LMC458807:LMC458811 LVY458807:LVY458811 MFU458807:MFU458811 MPQ458807:MPQ458811 MZM458807:MZM458811 NJI458807:NJI458811 NTE458807:NTE458811 ODA458807:ODA458811 OMW458807:OMW458811 OWS458807:OWS458811 PGO458807:PGO458811 PQK458807:PQK458811 QAG458807:QAG458811 QKC458807:QKC458811 QTY458807:QTY458811 RDU458807:RDU458811 RNQ458807:RNQ458811 RXM458807:RXM458811 SHI458807:SHI458811 SRE458807:SRE458811 TBA458807:TBA458811 TKW458807:TKW458811 TUS458807:TUS458811 UEO458807:UEO458811 UOK458807:UOK458811 UYG458807:UYG458811 VIC458807:VIC458811 VRY458807:VRY458811 WBU458807:WBU458811 WLQ458807:WLQ458811 WVM458807:WVM458811 E524343:E524347 JA524343:JA524347 SW524343:SW524347 ACS524343:ACS524347 AMO524343:AMO524347 AWK524343:AWK524347 BGG524343:BGG524347 BQC524343:BQC524347 BZY524343:BZY524347 CJU524343:CJU524347 CTQ524343:CTQ524347 DDM524343:DDM524347 DNI524343:DNI524347 DXE524343:DXE524347 EHA524343:EHA524347 EQW524343:EQW524347 FAS524343:FAS524347 FKO524343:FKO524347 FUK524343:FUK524347 GEG524343:GEG524347 GOC524343:GOC524347 GXY524343:GXY524347 HHU524343:HHU524347 HRQ524343:HRQ524347 IBM524343:IBM524347 ILI524343:ILI524347 IVE524343:IVE524347 JFA524343:JFA524347 JOW524343:JOW524347 JYS524343:JYS524347 KIO524343:KIO524347 KSK524343:KSK524347 LCG524343:LCG524347 LMC524343:LMC524347 LVY524343:LVY524347 MFU524343:MFU524347 MPQ524343:MPQ524347 MZM524343:MZM524347 NJI524343:NJI524347 NTE524343:NTE524347 ODA524343:ODA524347 OMW524343:OMW524347 OWS524343:OWS524347 PGO524343:PGO524347 PQK524343:PQK524347 QAG524343:QAG524347 QKC524343:QKC524347 QTY524343:QTY524347 RDU524343:RDU524347 RNQ524343:RNQ524347 RXM524343:RXM524347 SHI524343:SHI524347 SRE524343:SRE524347 TBA524343:TBA524347 TKW524343:TKW524347 TUS524343:TUS524347 UEO524343:UEO524347 UOK524343:UOK524347 UYG524343:UYG524347 VIC524343:VIC524347 VRY524343:VRY524347 WBU524343:WBU524347 WLQ524343:WLQ524347 WVM524343:WVM524347 E589879:E589883 JA589879:JA589883 SW589879:SW589883 ACS589879:ACS589883 AMO589879:AMO589883 AWK589879:AWK589883 BGG589879:BGG589883 BQC589879:BQC589883 BZY589879:BZY589883 CJU589879:CJU589883 CTQ589879:CTQ589883 DDM589879:DDM589883 DNI589879:DNI589883 DXE589879:DXE589883 EHA589879:EHA589883 EQW589879:EQW589883 FAS589879:FAS589883 FKO589879:FKO589883 FUK589879:FUK589883 GEG589879:GEG589883 GOC589879:GOC589883 GXY589879:GXY589883 HHU589879:HHU589883 HRQ589879:HRQ589883 IBM589879:IBM589883 ILI589879:ILI589883 IVE589879:IVE589883 JFA589879:JFA589883 JOW589879:JOW589883 JYS589879:JYS589883 KIO589879:KIO589883 KSK589879:KSK589883 LCG589879:LCG589883 LMC589879:LMC589883 LVY589879:LVY589883 MFU589879:MFU589883 MPQ589879:MPQ589883 MZM589879:MZM589883 NJI589879:NJI589883 NTE589879:NTE589883 ODA589879:ODA589883 OMW589879:OMW589883 OWS589879:OWS589883 PGO589879:PGO589883 PQK589879:PQK589883 QAG589879:QAG589883 QKC589879:QKC589883 QTY589879:QTY589883 RDU589879:RDU589883 RNQ589879:RNQ589883 RXM589879:RXM589883 SHI589879:SHI589883 SRE589879:SRE589883 TBA589879:TBA589883 TKW589879:TKW589883 TUS589879:TUS589883 UEO589879:UEO589883 UOK589879:UOK589883 UYG589879:UYG589883 VIC589879:VIC589883 VRY589879:VRY589883 WBU589879:WBU589883 WLQ589879:WLQ589883 WVM589879:WVM589883 E655415:E655419 JA655415:JA655419 SW655415:SW655419 ACS655415:ACS655419 AMO655415:AMO655419 AWK655415:AWK655419 BGG655415:BGG655419 BQC655415:BQC655419 BZY655415:BZY655419 CJU655415:CJU655419 CTQ655415:CTQ655419 DDM655415:DDM655419 DNI655415:DNI655419 DXE655415:DXE655419 EHA655415:EHA655419 EQW655415:EQW655419 FAS655415:FAS655419 FKO655415:FKO655419 FUK655415:FUK655419 GEG655415:GEG655419 GOC655415:GOC655419 GXY655415:GXY655419 HHU655415:HHU655419 HRQ655415:HRQ655419 IBM655415:IBM655419 ILI655415:ILI655419 IVE655415:IVE655419 JFA655415:JFA655419 JOW655415:JOW655419 JYS655415:JYS655419 KIO655415:KIO655419 KSK655415:KSK655419 LCG655415:LCG655419 LMC655415:LMC655419 LVY655415:LVY655419 MFU655415:MFU655419 MPQ655415:MPQ655419 MZM655415:MZM655419 NJI655415:NJI655419 NTE655415:NTE655419 ODA655415:ODA655419 OMW655415:OMW655419 OWS655415:OWS655419 PGO655415:PGO655419 PQK655415:PQK655419 QAG655415:QAG655419 QKC655415:QKC655419 QTY655415:QTY655419 RDU655415:RDU655419 RNQ655415:RNQ655419 RXM655415:RXM655419 SHI655415:SHI655419 SRE655415:SRE655419 TBA655415:TBA655419 TKW655415:TKW655419 TUS655415:TUS655419 UEO655415:UEO655419 UOK655415:UOK655419 UYG655415:UYG655419 VIC655415:VIC655419 VRY655415:VRY655419 WBU655415:WBU655419 WLQ655415:WLQ655419 WVM655415:WVM655419 E720951:E720955 JA720951:JA720955 SW720951:SW720955 ACS720951:ACS720955 AMO720951:AMO720955 AWK720951:AWK720955 BGG720951:BGG720955 BQC720951:BQC720955 BZY720951:BZY720955 CJU720951:CJU720955 CTQ720951:CTQ720955 DDM720951:DDM720955 DNI720951:DNI720955 DXE720951:DXE720955 EHA720951:EHA720955 EQW720951:EQW720955 FAS720951:FAS720955 FKO720951:FKO720955 FUK720951:FUK720955 GEG720951:GEG720955 GOC720951:GOC720955 GXY720951:GXY720955 HHU720951:HHU720955 HRQ720951:HRQ720955 IBM720951:IBM720955 ILI720951:ILI720955 IVE720951:IVE720955 JFA720951:JFA720955 JOW720951:JOW720955 JYS720951:JYS720955 KIO720951:KIO720955 KSK720951:KSK720955 LCG720951:LCG720955 LMC720951:LMC720955 LVY720951:LVY720955 MFU720951:MFU720955 MPQ720951:MPQ720955 MZM720951:MZM720955 NJI720951:NJI720955 NTE720951:NTE720955 ODA720951:ODA720955 OMW720951:OMW720955 OWS720951:OWS720955 PGO720951:PGO720955 PQK720951:PQK720955 QAG720951:QAG720955 QKC720951:QKC720955 QTY720951:QTY720955 RDU720951:RDU720955 RNQ720951:RNQ720955 RXM720951:RXM720955 SHI720951:SHI720955 SRE720951:SRE720955 TBA720951:TBA720955 TKW720951:TKW720955 TUS720951:TUS720955 UEO720951:UEO720955 UOK720951:UOK720955 UYG720951:UYG720955 VIC720951:VIC720955 VRY720951:VRY720955 WBU720951:WBU720955 WLQ720951:WLQ720955 WVM720951:WVM720955 E786487:E786491 JA786487:JA786491 SW786487:SW786491 ACS786487:ACS786491 AMO786487:AMO786491 AWK786487:AWK786491 BGG786487:BGG786491 BQC786487:BQC786491 BZY786487:BZY786491 CJU786487:CJU786491 CTQ786487:CTQ786491 DDM786487:DDM786491 DNI786487:DNI786491 DXE786487:DXE786491 EHA786487:EHA786491 EQW786487:EQW786491 FAS786487:FAS786491 FKO786487:FKO786491 FUK786487:FUK786491 GEG786487:GEG786491 GOC786487:GOC786491 GXY786487:GXY786491 HHU786487:HHU786491 HRQ786487:HRQ786491 IBM786487:IBM786491 ILI786487:ILI786491 IVE786487:IVE786491 JFA786487:JFA786491 JOW786487:JOW786491 JYS786487:JYS786491 KIO786487:KIO786491 KSK786487:KSK786491 LCG786487:LCG786491 LMC786487:LMC786491 LVY786487:LVY786491 MFU786487:MFU786491 MPQ786487:MPQ786491 MZM786487:MZM786491 NJI786487:NJI786491 NTE786487:NTE786491 ODA786487:ODA786491 OMW786487:OMW786491 OWS786487:OWS786491 PGO786487:PGO786491 PQK786487:PQK786491 QAG786487:QAG786491 QKC786487:QKC786491 QTY786487:QTY786491 RDU786487:RDU786491 RNQ786487:RNQ786491 RXM786487:RXM786491 SHI786487:SHI786491 SRE786487:SRE786491 TBA786487:TBA786491 TKW786487:TKW786491 TUS786487:TUS786491 UEO786487:UEO786491 UOK786487:UOK786491 UYG786487:UYG786491 VIC786487:VIC786491 VRY786487:VRY786491 WBU786487:WBU786491 WLQ786487:WLQ786491 WVM786487:WVM786491 E852023:E852027 JA852023:JA852027 SW852023:SW852027 ACS852023:ACS852027 AMO852023:AMO852027 AWK852023:AWK852027 BGG852023:BGG852027 BQC852023:BQC852027 BZY852023:BZY852027 CJU852023:CJU852027 CTQ852023:CTQ852027 DDM852023:DDM852027 DNI852023:DNI852027 DXE852023:DXE852027 EHA852023:EHA852027 EQW852023:EQW852027 FAS852023:FAS852027 FKO852023:FKO852027 FUK852023:FUK852027 GEG852023:GEG852027 GOC852023:GOC852027 GXY852023:GXY852027 HHU852023:HHU852027 HRQ852023:HRQ852027 IBM852023:IBM852027 ILI852023:ILI852027 IVE852023:IVE852027 JFA852023:JFA852027 JOW852023:JOW852027 JYS852023:JYS852027 KIO852023:KIO852027 KSK852023:KSK852027 LCG852023:LCG852027 LMC852023:LMC852027 LVY852023:LVY852027 MFU852023:MFU852027 MPQ852023:MPQ852027 MZM852023:MZM852027 NJI852023:NJI852027 NTE852023:NTE852027 ODA852023:ODA852027 OMW852023:OMW852027 OWS852023:OWS852027 PGO852023:PGO852027 PQK852023:PQK852027 QAG852023:QAG852027 QKC852023:QKC852027 QTY852023:QTY852027 RDU852023:RDU852027 RNQ852023:RNQ852027 RXM852023:RXM852027 SHI852023:SHI852027 SRE852023:SRE852027 TBA852023:TBA852027 TKW852023:TKW852027 TUS852023:TUS852027 UEO852023:UEO852027 UOK852023:UOK852027 UYG852023:UYG852027 VIC852023:VIC852027 VRY852023:VRY852027 WBU852023:WBU852027 WLQ852023:WLQ852027 WVM852023:WVM852027 E917559:E917563 JA917559:JA917563 SW917559:SW917563 ACS917559:ACS917563 AMO917559:AMO917563 AWK917559:AWK917563 BGG917559:BGG917563 BQC917559:BQC917563 BZY917559:BZY917563 CJU917559:CJU917563 CTQ917559:CTQ917563 DDM917559:DDM917563 DNI917559:DNI917563 DXE917559:DXE917563 EHA917559:EHA917563 EQW917559:EQW917563 FAS917559:FAS917563 FKO917559:FKO917563 FUK917559:FUK917563 GEG917559:GEG917563 GOC917559:GOC917563 GXY917559:GXY917563 HHU917559:HHU917563 HRQ917559:HRQ917563 IBM917559:IBM917563 ILI917559:ILI917563 IVE917559:IVE917563 JFA917559:JFA917563 JOW917559:JOW917563 JYS917559:JYS917563 KIO917559:KIO917563 KSK917559:KSK917563 LCG917559:LCG917563 LMC917559:LMC917563 LVY917559:LVY917563 MFU917559:MFU917563 MPQ917559:MPQ917563 MZM917559:MZM917563 NJI917559:NJI917563 NTE917559:NTE917563 ODA917559:ODA917563 OMW917559:OMW917563 OWS917559:OWS917563 PGO917559:PGO917563 PQK917559:PQK917563 QAG917559:QAG917563 QKC917559:QKC917563 QTY917559:QTY917563 RDU917559:RDU917563 RNQ917559:RNQ917563 RXM917559:RXM917563 SHI917559:SHI917563 SRE917559:SRE917563 TBA917559:TBA917563 TKW917559:TKW917563 TUS917559:TUS917563 UEO917559:UEO917563 UOK917559:UOK917563 UYG917559:UYG917563 VIC917559:VIC917563 VRY917559:VRY917563 WBU917559:WBU917563 WLQ917559:WLQ917563 WVM917559:WVM917563 E983095:E983099 JA983095:JA983099 SW983095:SW983099 ACS983095:ACS983099 AMO983095:AMO983099 AWK983095:AWK983099 BGG983095:BGG983099 BQC983095:BQC983099 BZY983095:BZY983099 CJU983095:CJU983099 CTQ983095:CTQ983099 DDM983095:DDM983099 DNI983095:DNI983099 DXE983095:DXE983099 EHA983095:EHA983099 EQW983095:EQW983099 FAS983095:FAS983099 FKO983095:FKO983099 FUK983095:FUK983099 GEG983095:GEG983099 GOC983095:GOC983099 GXY983095:GXY983099 HHU983095:HHU983099 HRQ983095:HRQ983099 IBM983095:IBM983099 ILI983095:ILI983099 IVE983095:IVE983099 JFA983095:JFA983099 JOW983095:JOW983099 JYS983095:JYS983099 KIO983095:KIO983099 KSK983095:KSK983099 LCG983095:LCG983099 LMC983095:LMC983099 LVY983095:LVY983099 MFU983095:MFU983099 MPQ983095:MPQ983099 MZM983095:MZM983099 NJI983095:NJI983099 NTE983095:NTE983099 ODA983095:ODA983099 OMW983095:OMW983099 OWS983095:OWS983099 PGO983095:PGO983099 PQK983095:PQK983099 QAG983095:QAG983099 QKC983095:QKC983099 QTY983095:QTY983099 RDU983095:RDU983099 RNQ983095:RNQ983099 RXM983095:RXM983099 SHI983095:SHI983099 SRE983095:SRE983099 TBA983095:TBA983099 TKW983095:TKW983099 TUS983095:TUS983099 UEO983095:UEO983099 UOK983095:UOK983099 UYG983095:UYG983099 VIC983095:VIC983099 VRY983095:VRY983099 WBU983095:WBU983099 WLQ983095:WLQ983099 E2:E39 IH40:IH59 JA1:JA39 WUT40:WUT59 WVM1:WVM39 WKX40:WKX59 WLQ1:WLQ39 WBB40:WBB59 WBU1:WBU39 VRF40:VRF59 VRY1:VRY39 VHJ40:VHJ59 VIC1:VIC39 UXN40:UXN59 UYG1:UYG39 UNR40:UNR59 UOK1:UOK39 UDV40:UDV59 UEO1:UEO39 TTZ40:TTZ59 TUS1:TUS39 TKD40:TKD59 TKW1:TKW39 TAH40:TAH59 TBA1:TBA39 SQL40:SQL59 SRE1:SRE39 SGP40:SGP59 SHI1:SHI39 RWT40:RWT59 RXM1:RXM39 RMX40:RMX59 RNQ1:RNQ39 RDB40:RDB59 RDU1:RDU39 QTF40:QTF59 QTY1:QTY39 QJJ40:QJJ59 QKC1:QKC39 PZN40:PZN59 QAG1:QAG39 PPR40:PPR59 PQK1:PQK39 PFV40:PFV59 PGO1:PGO39 OVZ40:OVZ59 OWS1:OWS39 OMD40:OMD59 OMW1:OMW39 OCH40:OCH59 ODA1:ODA39 NSL40:NSL59 NTE1:NTE39 NIP40:NIP59 NJI1:NJI39 MYT40:MYT59 MZM1:MZM39 MOX40:MOX59 MPQ1:MPQ39 MFB40:MFB59 MFU1:MFU39 LVF40:LVF59 LVY1:LVY39 LLJ40:LLJ59 LMC1:LMC39 LBN40:LBN59 LCG1:LCG39 KRR40:KRR59 KSK1:KSK39 KHV40:KHV59 KIO1:KIO39 JXZ40:JXZ59 JYS1:JYS39 JOD40:JOD59 JOW1:JOW39 JEH40:JEH59 JFA1:JFA39 IUL40:IUL59 IVE1:IVE39 IKP40:IKP59 ILI1:ILI39 IAT40:IAT59 IBM1:IBM39 HQX40:HQX59 HRQ1:HRQ39 HHB40:HHB59 HHU1:HHU39 GXF40:GXF59 GXY1:GXY39 GNJ40:GNJ59 GOC1:GOC39 GDN40:GDN59 GEG1:GEG39 FTR40:FTR59 FUK1:FUK39 FJV40:FJV59 FKO1:FKO39 EZZ40:EZZ59 FAS1:FAS39 EQD40:EQD59 EQW1:EQW39 EGH40:EGH59 EHA1:EHA39 DWL40:DWL59 DXE1:DXE39 DMP40:DMP59 DNI1:DNI39 DCT40:DCT59 DDM1:DDM39 CSX40:CSX59 CTQ1:CTQ39 CJB40:CJB59 CJU1:CJU39 BZF40:BZF59 BZY1:BZY39 BPJ40:BPJ59 BQC1:BQC39 BFN40:BFN59 BGG1:BGG39 AVR40:AVR59 AWK1:AWK39 ALV40:ALV59 AMO1:AMO39 ABZ40:ABZ59 ACS1:ACS39 SD40:SD59 SW1:SW39">
      <formula1>"서울특별시,부산광역시,대구광역시,인천광역시,광주광역시,대전광역시,울산광역시,세종특별자치시,경기도,강원도,충청북도,충청남도,전라북도,전라남도,경상북도,경상남도,제주특별자치도,국외소재"</formula1>
    </dataValidation>
    <dataValidation type="list" allowBlank="1" showInputMessage="1" showErrorMessage="1" sqref="WVK983095:WVK983099 C65591:C65595 IY65591:IY65595 SU65591:SU65595 ACQ65591:ACQ65595 AMM65591:AMM65595 AWI65591:AWI65595 BGE65591:BGE65595 BQA65591:BQA65595 BZW65591:BZW65595 CJS65591:CJS65595 CTO65591:CTO65595 DDK65591:DDK65595 DNG65591:DNG65595 DXC65591:DXC65595 EGY65591:EGY65595 EQU65591:EQU65595 FAQ65591:FAQ65595 FKM65591:FKM65595 FUI65591:FUI65595 GEE65591:GEE65595 GOA65591:GOA65595 GXW65591:GXW65595 HHS65591:HHS65595 HRO65591:HRO65595 IBK65591:IBK65595 ILG65591:ILG65595 IVC65591:IVC65595 JEY65591:JEY65595 JOU65591:JOU65595 JYQ65591:JYQ65595 KIM65591:KIM65595 KSI65591:KSI65595 LCE65591:LCE65595 LMA65591:LMA65595 LVW65591:LVW65595 MFS65591:MFS65595 MPO65591:MPO65595 MZK65591:MZK65595 NJG65591:NJG65595 NTC65591:NTC65595 OCY65591:OCY65595 OMU65591:OMU65595 OWQ65591:OWQ65595 PGM65591:PGM65595 PQI65591:PQI65595 QAE65591:QAE65595 QKA65591:QKA65595 QTW65591:QTW65595 RDS65591:RDS65595 RNO65591:RNO65595 RXK65591:RXK65595 SHG65591:SHG65595 SRC65591:SRC65595 TAY65591:TAY65595 TKU65591:TKU65595 TUQ65591:TUQ65595 UEM65591:UEM65595 UOI65591:UOI65595 UYE65591:UYE65595 VIA65591:VIA65595 VRW65591:VRW65595 WBS65591:WBS65595 WLO65591:WLO65595 WVK65591:WVK65595 C131127:C131131 IY131127:IY131131 SU131127:SU131131 ACQ131127:ACQ131131 AMM131127:AMM131131 AWI131127:AWI131131 BGE131127:BGE131131 BQA131127:BQA131131 BZW131127:BZW131131 CJS131127:CJS131131 CTO131127:CTO131131 DDK131127:DDK131131 DNG131127:DNG131131 DXC131127:DXC131131 EGY131127:EGY131131 EQU131127:EQU131131 FAQ131127:FAQ131131 FKM131127:FKM131131 FUI131127:FUI131131 GEE131127:GEE131131 GOA131127:GOA131131 GXW131127:GXW131131 HHS131127:HHS131131 HRO131127:HRO131131 IBK131127:IBK131131 ILG131127:ILG131131 IVC131127:IVC131131 JEY131127:JEY131131 JOU131127:JOU131131 JYQ131127:JYQ131131 KIM131127:KIM131131 KSI131127:KSI131131 LCE131127:LCE131131 LMA131127:LMA131131 LVW131127:LVW131131 MFS131127:MFS131131 MPO131127:MPO131131 MZK131127:MZK131131 NJG131127:NJG131131 NTC131127:NTC131131 OCY131127:OCY131131 OMU131127:OMU131131 OWQ131127:OWQ131131 PGM131127:PGM131131 PQI131127:PQI131131 QAE131127:QAE131131 QKA131127:QKA131131 QTW131127:QTW131131 RDS131127:RDS131131 RNO131127:RNO131131 RXK131127:RXK131131 SHG131127:SHG131131 SRC131127:SRC131131 TAY131127:TAY131131 TKU131127:TKU131131 TUQ131127:TUQ131131 UEM131127:UEM131131 UOI131127:UOI131131 UYE131127:UYE131131 VIA131127:VIA131131 VRW131127:VRW131131 WBS131127:WBS131131 WLO131127:WLO131131 WVK131127:WVK131131 C196663:C196667 IY196663:IY196667 SU196663:SU196667 ACQ196663:ACQ196667 AMM196663:AMM196667 AWI196663:AWI196667 BGE196663:BGE196667 BQA196663:BQA196667 BZW196663:BZW196667 CJS196663:CJS196667 CTO196663:CTO196667 DDK196663:DDK196667 DNG196663:DNG196667 DXC196663:DXC196667 EGY196663:EGY196667 EQU196663:EQU196667 FAQ196663:FAQ196667 FKM196663:FKM196667 FUI196663:FUI196667 GEE196663:GEE196667 GOA196663:GOA196667 GXW196663:GXW196667 HHS196663:HHS196667 HRO196663:HRO196667 IBK196663:IBK196667 ILG196663:ILG196667 IVC196663:IVC196667 JEY196663:JEY196667 JOU196663:JOU196667 JYQ196663:JYQ196667 KIM196663:KIM196667 KSI196663:KSI196667 LCE196663:LCE196667 LMA196663:LMA196667 LVW196663:LVW196667 MFS196663:MFS196667 MPO196663:MPO196667 MZK196663:MZK196667 NJG196663:NJG196667 NTC196663:NTC196667 OCY196663:OCY196667 OMU196663:OMU196667 OWQ196663:OWQ196667 PGM196663:PGM196667 PQI196663:PQI196667 QAE196663:QAE196667 QKA196663:QKA196667 QTW196663:QTW196667 RDS196663:RDS196667 RNO196663:RNO196667 RXK196663:RXK196667 SHG196663:SHG196667 SRC196663:SRC196667 TAY196663:TAY196667 TKU196663:TKU196667 TUQ196663:TUQ196667 UEM196663:UEM196667 UOI196663:UOI196667 UYE196663:UYE196667 VIA196663:VIA196667 VRW196663:VRW196667 WBS196663:WBS196667 WLO196663:WLO196667 WVK196663:WVK196667 C262199:C262203 IY262199:IY262203 SU262199:SU262203 ACQ262199:ACQ262203 AMM262199:AMM262203 AWI262199:AWI262203 BGE262199:BGE262203 BQA262199:BQA262203 BZW262199:BZW262203 CJS262199:CJS262203 CTO262199:CTO262203 DDK262199:DDK262203 DNG262199:DNG262203 DXC262199:DXC262203 EGY262199:EGY262203 EQU262199:EQU262203 FAQ262199:FAQ262203 FKM262199:FKM262203 FUI262199:FUI262203 GEE262199:GEE262203 GOA262199:GOA262203 GXW262199:GXW262203 HHS262199:HHS262203 HRO262199:HRO262203 IBK262199:IBK262203 ILG262199:ILG262203 IVC262199:IVC262203 JEY262199:JEY262203 JOU262199:JOU262203 JYQ262199:JYQ262203 KIM262199:KIM262203 KSI262199:KSI262203 LCE262199:LCE262203 LMA262199:LMA262203 LVW262199:LVW262203 MFS262199:MFS262203 MPO262199:MPO262203 MZK262199:MZK262203 NJG262199:NJG262203 NTC262199:NTC262203 OCY262199:OCY262203 OMU262199:OMU262203 OWQ262199:OWQ262203 PGM262199:PGM262203 PQI262199:PQI262203 QAE262199:QAE262203 QKA262199:QKA262203 QTW262199:QTW262203 RDS262199:RDS262203 RNO262199:RNO262203 RXK262199:RXK262203 SHG262199:SHG262203 SRC262199:SRC262203 TAY262199:TAY262203 TKU262199:TKU262203 TUQ262199:TUQ262203 UEM262199:UEM262203 UOI262199:UOI262203 UYE262199:UYE262203 VIA262199:VIA262203 VRW262199:VRW262203 WBS262199:WBS262203 WLO262199:WLO262203 WVK262199:WVK262203 C327735:C327739 IY327735:IY327739 SU327735:SU327739 ACQ327735:ACQ327739 AMM327735:AMM327739 AWI327735:AWI327739 BGE327735:BGE327739 BQA327735:BQA327739 BZW327735:BZW327739 CJS327735:CJS327739 CTO327735:CTO327739 DDK327735:DDK327739 DNG327735:DNG327739 DXC327735:DXC327739 EGY327735:EGY327739 EQU327735:EQU327739 FAQ327735:FAQ327739 FKM327735:FKM327739 FUI327735:FUI327739 GEE327735:GEE327739 GOA327735:GOA327739 GXW327735:GXW327739 HHS327735:HHS327739 HRO327735:HRO327739 IBK327735:IBK327739 ILG327735:ILG327739 IVC327735:IVC327739 JEY327735:JEY327739 JOU327735:JOU327739 JYQ327735:JYQ327739 KIM327735:KIM327739 KSI327735:KSI327739 LCE327735:LCE327739 LMA327735:LMA327739 LVW327735:LVW327739 MFS327735:MFS327739 MPO327735:MPO327739 MZK327735:MZK327739 NJG327735:NJG327739 NTC327735:NTC327739 OCY327735:OCY327739 OMU327735:OMU327739 OWQ327735:OWQ327739 PGM327735:PGM327739 PQI327735:PQI327739 QAE327735:QAE327739 QKA327735:QKA327739 QTW327735:QTW327739 RDS327735:RDS327739 RNO327735:RNO327739 RXK327735:RXK327739 SHG327735:SHG327739 SRC327735:SRC327739 TAY327735:TAY327739 TKU327735:TKU327739 TUQ327735:TUQ327739 UEM327735:UEM327739 UOI327735:UOI327739 UYE327735:UYE327739 VIA327735:VIA327739 VRW327735:VRW327739 WBS327735:WBS327739 WLO327735:WLO327739 WVK327735:WVK327739 C393271:C393275 IY393271:IY393275 SU393271:SU393275 ACQ393271:ACQ393275 AMM393271:AMM393275 AWI393271:AWI393275 BGE393271:BGE393275 BQA393271:BQA393275 BZW393271:BZW393275 CJS393271:CJS393275 CTO393271:CTO393275 DDK393271:DDK393275 DNG393271:DNG393275 DXC393271:DXC393275 EGY393271:EGY393275 EQU393271:EQU393275 FAQ393271:FAQ393275 FKM393271:FKM393275 FUI393271:FUI393275 GEE393271:GEE393275 GOA393271:GOA393275 GXW393271:GXW393275 HHS393271:HHS393275 HRO393271:HRO393275 IBK393271:IBK393275 ILG393271:ILG393275 IVC393271:IVC393275 JEY393271:JEY393275 JOU393271:JOU393275 JYQ393271:JYQ393275 KIM393271:KIM393275 KSI393271:KSI393275 LCE393271:LCE393275 LMA393271:LMA393275 LVW393271:LVW393275 MFS393271:MFS393275 MPO393271:MPO393275 MZK393271:MZK393275 NJG393271:NJG393275 NTC393271:NTC393275 OCY393271:OCY393275 OMU393271:OMU393275 OWQ393271:OWQ393275 PGM393271:PGM393275 PQI393271:PQI393275 QAE393271:QAE393275 QKA393271:QKA393275 QTW393271:QTW393275 RDS393271:RDS393275 RNO393271:RNO393275 RXK393271:RXK393275 SHG393271:SHG393275 SRC393271:SRC393275 TAY393271:TAY393275 TKU393271:TKU393275 TUQ393271:TUQ393275 UEM393271:UEM393275 UOI393271:UOI393275 UYE393271:UYE393275 VIA393271:VIA393275 VRW393271:VRW393275 WBS393271:WBS393275 WLO393271:WLO393275 WVK393271:WVK393275 C458807:C458811 IY458807:IY458811 SU458807:SU458811 ACQ458807:ACQ458811 AMM458807:AMM458811 AWI458807:AWI458811 BGE458807:BGE458811 BQA458807:BQA458811 BZW458807:BZW458811 CJS458807:CJS458811 CTO458807:CTO458811 DDK458807:DDK458811 DNG458807:DNG458811 DXC458807:DXC458811 EGY458807:EGY458811 EQU458807:EQU458811 FAQ458807:FAQ458811 FKM458807:FKM458811 FUI458807:FUI458811 GEE458807:GEE458811 GOA458807:GOA458811 GXW458807:GXW458811 HHS458807:HHS458811 HRO458807:HRO458811 IBK458807:IBK458811 ILG458807:ILG458811 IVC458807:IVC458811 JEY458807:JEY458811 JOU458807:JOU458811 JYQ458807:JYQ458811 KIM458807:KIM458811 KSI458807:KSI458811 LCE458807:LCE458811 LMA458807:LMA458811 LVW458807:LVW458811 MFS458807:MFS458811 MPO458807:MPO458811 MZK458807:MZK458811 NJG458807:NJG458811 NTC458807:NTC458811 OCY458807:OCY458811 OMU458807:OMU458811 OWQ458807:OWQ458811 PGM458807:PGM458811 PQI458807:PQI458811 QAE458807:QAE458811 QKA458807:QKA458811 QTW458807:QTW458811 RDS458807:RDS458811 RNO458807:RNO458811 RXK458807:RXK458811 SHG458807:SHG458811 SRC458807:SRC458811 TAY458807:TAY458811 TKU458807:TKU458811 TUQ458807:TUQ458811 UEM458807:UEM458811 UOI458807:UOI458811 UYE458807:UYE458811 VIA458807:VIA458811 VRW458807:VRW458811 WBS458807:WBS458811 WLO458807:WLO458811 WVK458807:WVK458811 C524343:C524347 IY524343:IY524347 SU524343:SU524347 ACQ524343:ACQ524347 AMM524343:AMM524347 AWI524343:AWI524347 BGE524343:BGE524347 BQA524343:BQA524347 BZW524343:BZW524347 CJS524343:CJS524347 CTO524343:CTO524347 DDK524343:DDK524347 DNG524343:DNG524347 DXC524343:DXC524347 EGY524343:EGY524347 EQU524343:EQU524347 FAQ524343:FAQ524347 FKM524343:FKM524347 FUI524343:FUI524347 GEE524343:GEE524347 GOA524343:GOA524347 GXW524343:GXW524347 HHS524343:HHS524347 HRO524343:HRO524347 IBK524343:IBK524347 ILG524343:ILG524347 IVC524343:IVC524347 JEY524343:JEY524347 JOU524343:JOU524347 JYQ524343:JYQ524347 KIM524343:KIM524347 KSI524343:KSI524347 LCE524343:LCE524347 LMA524343:LMA524347 LVW524343:LVW524347 MFS524343:MFS524347 MPO524343:MPO524347 MZK524343:MZK524347 NJG524343:NJG524347 NTC524343:NTC524347 OCY524343:OCY524347 OMU524343:OMU524347 OWQ524343:OWQ524347 PGM524343:PGM524347 PQI524343:PQI524347 QAE524343:QAE524347 QKA524343:QKA524347 QTW524343:QTW524347 RDS524343:RDS524347 RNO524343:RNO524347 RXK524343:RXK524347 SHG524343:SHG524347 SRC524343:SRC524347 TAY524343:TAY524347 TKU524343:TKU524347 TUQ524343:TUQ524347 UEM524343:UEM524347 UOI524343:UOI524347 UYE524343:UYE524347 VIA524343:VIA524347 VRW524343:VRW524347 WBS524343:WBS524347 WLO524343:WLO524347 WVK524343:WVK524347 C589879:C589883 IY589879:IY589883 SU589879:SU589883 ACQ589879:ACQ589883 AMM589879:AMM589883 AWI589879:AWI589883 BGE589879:BGE589883 BQA589879:BQA589883 BZW589879:BZW589883 CJS589879:CJS589883 CTO589879:CTO589883 DDK589879:DDK589883 DNG589879:DNG589883 DXC589879:DXC589883 EGY589879:EGY589883 EQU589879:EQU589883 FAQ589879:FAQ589883 FKM589879:FKM589883 FUI589879:FUI589883 GEE589879:GEE589883 GOA589879:GOA589883 GXW589879:GXW589883 HHS589879:HHS589883 HRO589879:HRO589883 IBK589879:IBK589883 ILG589879:ILG589883 IVC589879:IVC589883 JEY589879:JEY589883 JOU589879:JOU589883 JYQ589879:JYQ589883 KIM589879:KIM589883 KSI589879:KSI589883 LCE589879:LCE589883 LMA589879:LMA589883 LVW589879:LVW589883 MFS589879:MFS589883 MPO589879:MPO589883 MZK589879:MZK589883 NJG589879:NJG589883 NTC589879:NTC589883 OCY589879:OCY589883 OMU589879:OMU589883 OWQ589879:OWQ589883 PGM589879:PGM589883 PQI589879:PQI589883 QAE589879:QAE589883 QKA589879:QKA589883 QTW589879:QTW589883 RDS589879:RDS589883 RNO589879:RNO589883 RXK589879:RXK589883 SHG589879:SHG589883 SRC589879:SRC589883 TAY589879:TAY589883 TKU589879:TKU589883 TUQ589879:TUQ589883 UEM589879:UEM589883 UOI589879:UOI589883 UYE589879:UYE589883 VIA589879:VIA589883 VRW589879:VRW589883 WBS589879:WBS589883 WLO589879:WLO589883 WVK589879:WVK589883 C655415:C655419 IY655415:IY655419 SU655415:SU655419 ACQ655415:ACQ655419 AMM655415:AMM655419 AWI655415:AWI655419 BGE655415:BGE655419 BQA655415:BQA655419 BZW655415:BZW655419 CJS655415:CJS655419 CTO655415:CTO655419 DDK655415:DDK655419 DNG655415:DNG655419 DXC655415:DXC655419 EGY655415:EGY655419 EQU655415:EQU655419 FAQ655415:FAQ655419 FKM655415:FKM655419 FUI655415:FUI655419 GEE655415:GEE655419 GOA655415:GOA655419 GXW655415:GXW655419 HHS655415:HHS655419 HRO655415:HRO655419 IBK655415:IBK655419 ILG655415:ILG655419 IVC655415:IVC655419 JEY655415:JEY655419 JOU655415:JOU655419 JYQ655415:JYQ655419 KIM655415:KIM655419 KSI655415:KSI655419 LCE655415:LCE655419 LMA655415:LMA655419 LVW655415:LVW655419 MFS655415:MFS655419 MPO655415:MPO655419 MZK655415:MZK655419 NJG655415:NJG655419 NTC655415:NTC655419 OCY655415:OCY655419 OMU655415:OMU655419 OWQ655415:OWQ655419 PGM655415:PGM655419 PQI655415:PQI655419 QAE655415:QAE655419 QKA655415:QKA655419 QTW655415:QTW655419 RDS655415:RDS655419 RNO655415:RNO655419 RXK655415:RXK655419 SHG655415:SHG655419 SRC655415:SRC655419 TAY655415:TAY655419 TKU655415:TKU655419 TUQ655415:TUQ655419 UEM655415:UEM655419 UOI655415:UOI655419 UYE655415:UYE655419 VIA655415:VIA655419 VRW655415:VRW655419 WBS655415:WBS655419 WLO655415:WLO655419 WVK655415:WVK655419 C720951:C720955 IY720951:IY720955 SU720951:SU720955 ACQ720951:ACQ720955 AMM720951:AMM720955 AWI720951:AWI720955 BGE720951:BGE720955 BQA720951:BQA720955 BZW720951:BZW720955 CJS720951:CJS720955 CTO720951:CTO720955 DDK720951:DDK720955 DNG720951:DNG720955 DXC720951:DXC720955 EGY720951:EGY720955 EQU720951:EQU720955 FAQ720951:FAQ720955 FKM720951:FKM720955 FUI720951:FUI720955 GEE720951:GEE720955 GOA720951:GOA720955 GXW720951:GXW720955 HHS720951:HHS720955 HRO720951:HRO720955 IBK720951:IBK720955 ILG720951:ILG720955 IVC720951:IVC720955 JEY720951:JEY720955 JOU720951:JOU720955 JYQ720951:JYQ720955 KIM720951:KIM720955 KSI720951:KSI720955 LCE720951:LCE720955 LMA720951:LMA720955 LVW720951:LVW720955 MFS720951:MFS720955 MPO720951:MPO720955 MZK720951:MZK720955 NJG720951:NJG720955 NTC720951:NTC720955 OCY720951:OCY720955 OMU720951:OMU720955 OWQ720951:OWQ720955 PGM720951:PGM720955 PQI720951:PQI720955 QAE720951:QAE720955 QKA720951:QKA720955 QTW720951:QTW720955 RDS720951:RDS720955 RNO720951:RNO720955 RXK720951:RXK720955 SHG720951:SHG720955 SRC720951:SRC720955 TAY720951:TAY720955 TKU720951:TKU720955 TUQ720951:TUQ720955 UEM720951:UEM720955 UOI720951:UOI720955 UYE720951:UYE720955 VIA720951:VIA720955 VRW720951:VRW720955 WBS720951:WBS720955 WLO720951:WLO720955 WVK720951:WVK720955 C786487:C786491 IY786487:IY786491 SU786487:SU786491 ACQ786487:ACQ786491 AMM786487:AMM786491 AWI786487:AWI786491 BGE786487:BGE786491 BQA786487:BQA786491 BZW786487:BZW786491 CJS786487:CJS786491 CTO786487:CTO786491 DDK786487:DDK786491 DNG786487:DNG786491 DXC786487:DXC786491 EGY786487:EGY786491 EQU786487:EQU786491 FAQ786487:FAQ786491 FKM786487:FKM786491 FUI786487:FUI786491 GEE786487:GEE786491 GOA786487:GOA786491 GXW786487:GXW786491 HHS786487:HHS786491 HRO786487:HRO786491 IBK786487:IBK786491 ILG786487:ILG786491 IVC786487:IVC786491 JEY786487:JEY786491 JOU786487:JOU786491 JYQ786487:JYQ786491 KIM786487:KIM786491 KSI786487:KSI786491 LCE786487:LCE786491 LMA786487:LMA786491 LVW786487:LVW786491 MFS786487:MFS786491 MPO786487:MPO786491 MZK786487:MZK786491 NJG786487:NJG786491 NTC786487:NTC786491 OCY786487:OCY786491 OMU786487:OMU786491 OWQ786487:OWQ786491 PGM786487:PGM786491 PQI786487:PQI786491 QAE786487:QAE786491 QKA786487:QKA786491 QTW786487:QTW786491 RDS786487:RDS786491 RNO786487:RNO786491 RXK786487:RXK786491 SHG786487:SHG786491 SRC786487:SRC786491 TAY786487:TAY786491 TKU786487:TKU786491 TUQ786487:TUQ786491 UEM786487:UEM786491 UOI786487:UOI786491 UYE786487:UYE786491 VIA786487:VIA786491 VRW786487:VRW786491 WBS786487:WBS786491 WLO786487:WLO786491 WVK786487:WVK786491 C852023:C852027 IY852023:IY852027 SU852023:SU852027 ACQ852023:ACQ852027 AMM852023:AMM852027 AWI852023:AWI852027 BGE852023:BGE852027 BQA852023:BQA852027 BZW852023:BZW852027 CJS852023:CJS852027 CTO852023:CTO852027 DDK852023:DDK852027 DNG852023:DNG852027 DXC852023:DXC852027 EGY852023:EGY852027 EQU852023:EQU852027 FAQ852023:FAQ852027 FKM852023:FKM852027 FUI852023:FUI852027 GEE852023:GEE852027 GOA852023:GOA852027 GXW852023:GXW852027 HHS852023:HHS852027 HRO852023:HRO852027 IBK852023:IBK852027 ILG852023:ILG852027 IVC852023:IVC852027 JEY852023:JEY852027 JOU852023:JOU852027 JYQ852023:JYQ852027 KIM852023:KIM852027 KSI852023:KSI852027 LCE852023:LCE852027 LMA852023:LMA852027 LVW852023:LVW852027 MFS852023:MFS852027 MPO852023:MPO852027 MZK852023:MZK852027 NJG852023:NJG852027 NTC852023:NTC852027 OCY852023:OCY852027 OMU852023:OMU852027 OWQ852023:OWQ852027 PGM852023:PGM852027 PQI852023:PQI852027 QAE852023:QAE852027 QKA852023:QKA852027 QTW852023:QTW852027 RDS852023:RDS852027 RNO852023:RNO852027 RXK852023:RXK852027 SHG852023:SHG852027 SRC852023:SRC852027 TAY852023:TAY852027 TKU852023:TKU852027 TUQ852023:TUQ852027 UEM852023:UEM852027 UOI852023:UOI852027 UYE852023:UYE852027 VIA852023:VIA852027 VRW852023:VRW852027 WBS852023:WBS852027 WLO852023:WLO852027 WVK852023:WVK852027 C917559:C917563 IY917559:IY917563 SU917559:SU917563 ACQ917559:ACQ917563 AMM917559:AMM917563 AWI917559:AWI917563 BGE917559:BGE917563 BQA917559:BQA917563 BZW917559:BZW917563 CJS917559:CJS917563 CTO917559:CTO917563 DDK917559:DDK917563 DNG917559:DNG917563 DXC917559:DXC917563 EGY917559:EGY917563 EQU917559:EQU917563 FAQ917559:FAQ917563 FKM917559:FKM917563 FUI917559:FUI917563 GEE917559:GEE917563 GOA917559:GOA917563 GXW917559:GXW917563 HHS917559:HHS917563 HRO917559:HRO917563 IBK917559:IBK917563 ILG917559:ILG917563 IVC917559:IVC917563 JEY917559:JEY917563 JOU917559:JOU917563 JYQ917559:JYQ917563 KIM917559:KIM917563 KSI917559:KSI917563 LCE917559:LCE917563 LMA917559:LMA917563 LVW917559:LVW917563 MFS917559:MFS917563 MPO917559:MPO917563 MZK917559:MZK917563 NJG917559:NJG917563 NTC917559:NTC917563 OCY917559:OCY917563 OMU917559:OMU917563 OWQ917559:OWQ917563 PGM917559:PGM917563 PQI917559:PQI917563 QAE917559:QAE917563 QKA917559:QKA917563 QTW917559:QTW917563 RDS917559:RDS917563 RNO917559:RNO917563 RXK917559:RXK917563 SHG917559:SHG917563 SRC917559:SRC917563 TAY917559:TAY917563 TKU917559:TKU917563 TUQ917559:TUQ917563 UEM917559:UEM917563 UOI917559:UOI917563 UYE917559:UYE917563 VIA917559:VIA917563 VRW917559:VRW917563 WBS917559:WBS917563 WLO917559:WLO917563 WVK917559:WVK917563 C983095:C983099 IY983095:IY983099 SU983095:SU983099 ACQ983095:ACQ983099 AMM983095:AMM983099 AWI983095:AWI983099 BGE983095:BGE983099 BQA983095:BQA983099 BZW983095:BZW983099 CJS983095:CJS983099 CTO983095:CTO983099 DDK983095:DDK983099 DNG983095:DNG983099 DXC983095:DXC983099 EGY983095:EGY983099 EQU983095:EQU983099 FAQ983095:FAQ983099 FKM983095:FKM983099 FUI983095:FUI983099 GEE983095:GEE983099 GOA983095:GOA983099 GXW983095:GXW983099 HHS983095:HHS983099 HRO983095:HRO983099 IBK983095:IBK983099 ILG983095:ILG983099 IVC983095:IVC983099 JEY983095:JEY983099 JOU983095:JOU983099 JYQ983095:JYQ983099 KIM983095:KIM983099 KSI983095:KSI983099 LCE983095:LCE983099 LMA983095:LMA983099 LVW983095:LVW983099 MFS983095:MFS983099 MPO983095:MPO983099 MZK983095:MZK983099 NJG983095:NJG983099 NTC983095:NTC983099 OCY983095:OCY983099 OMU983095:OMU983099 OWQ983095:OWQ983099 PGM983095:PGM983099 PQI983095:PQI983099 QAE983095:QAE983099 QKA983095:QKA983099 QTW983095:QTW983099 RDS983095:RDS983099 RNO983095:RNO983099 RXK983095:RXK983099 SHG983095:SHG983099 SRC983095:SRC983099 TAY983095:TAY983099 TKU983095:TKU983099 TUQ983095:TUQ983099 UEM983095:UEM983099 UOI983095:UOI983099 UYE983095:UYE983099 VIA983095:VIA983099 VRW983095:VRW983099 WBS983095:WBS983099 WLO983095:WLO983099 C2:C39 IF40:IF59 IY1:IY39 WUR40:WUR59 WVK1:WVK39 WKV40:WKV59 WLO1:WLO39 WAZ40:WAZ59 WBS1:WBS39 VRD40:VRD59 VRW1:VRW39 VHH40:VHH59 VIA1:VIA39 UXL40:UXL59 UYE1:UYE39 UNP40:UNP59 UOI1:UOI39 UDT40:UDT59 UEM1:UEM39 TTX40:TTX59 TUQ1:TUQ39 TKB40:TKB59 TKU1:TKU39 TAF40:TAF59 TAY1:TAY39 SQJ40:SQJ59 SRC1:SRC39 SGN40:SGN59 SHG1:SHG39 RWR40:RWR59 RXK1:RXK39 RMV40:RMV59 RNO1:RNO39 RCZ40:RCZ59 RDS1:RDS39 QTD40:QTD59 QTW1:QTW39 QJH40:QJH59 QKA1:QKA39 PZL40:PZL59 QAE1:QAE39 PPP40:PPP59 PQI1:PQI39 PFT40:PFT59 PGM1:PGM39 OVX40:OVX59 OWQ1:OWQ39 OMB40:OMB59 OMU1:OMU39 OCF40:OCF59 OCY1:OCY39 NSJ40:NSJ59 NTC1:NTC39 NIN40:NIN59 NJG1:NJG39 MYR40:MYR59 MZK1:MZK39 MOV40:MOV59 MPO1:MPO39 MEZ40:MEZ59 MFS1:MFS39 LVD40:LVD59 LVW1:LVW39 LLH40:LLH59 LMA1:LMA39 LBL40:LBL59 LCE1:LCE39 KRP40:KRP59 KSI1:KSI39 KHT40:KHT59 KIM1:KIM39 JXX40:JXX59 JYQ1:JYQ39 JOB40:JOB59 JOU1:JOU39 JEF40:JEF59 JEY1:JEY39 IUJ40:IUJ59 IVC1:IVC39 IKN40:IKN59 ILG1:ILG39 IAR40:IAR59 IBK1:IBK39 HQV40:HQV59 HRO1:HRO39 HGZ40:HGZ59 HHS1:HHS39 GXD40:GXD59 GXW1:GXW39 GNH40:GNH59 GOA1:GOA39 GDL40:GDL59 GEE1:GEE39 FTP40:FTP59 FUI1:FUI39 FJT40:FJT59 FKM1:FKM39 EZX40:EZX59 FAQ1:FAQ39 EQB40:EQB59 EQU1:EQU39 EGF40:EGF59 EGY1:EGY39 DWJ40:DWJ59 DXC1:DXC39 DMN40:DMN59 DNG1:DNG39 DCR40:DCR59 DDK1:DDK39 CSV40:CSV59 CTO1:CTO39 CIZ40:CIZ59 CJS1:CJS39 BZD40:BZD59 BZW1:BZW39 BPH40:BPH59 BQA1:BQA39 BFL40:BFL59 BGE1:BGE39 AVP40:AVP59 AWI1:AWI39 ALT40:ALT59 AMM1:AMM39 ABX40:ABX59 ACQ1:ACQ39 SB40:SB59 SU1:SU39">
      <formula1>"자체조달,중앙조달"</formula1>
    </dataValidation>
    <dataValidation type="list" allowBlank="1" showInputMessage="1" showErrorMessage="1" sqref="WVZ983095:WVZ983099 R65591:R65595 JN65591:JN65595 TJ65591:TJ65595 ADF65591:ADF65595 ANB65591:ANB65595 AWX65591:AWX65595 BGT65591:BGT65595 BQP65591:BQP65595 CAL65591:CAL65595 CKH65591:CKH65595 CUD65591:CUD65595 DDZ65591:DDZ65595 DNV65591:DNV65595 DXR65591:DXR65595 EHN65591:EHN65595 ERJ65591:ERJ65595 FBF65591:FBF65595 FLB65591:FLB65595 FUX65591:FUX65595 GET65591:GET65595 GOP65591:GOP65595 GYL65591:GYL65595 HIH65591:HIH65595 HSD65591:HSD65595 IBZ65591:IBZ65595 ILV65591:ILV65595 IVR65591:IVR65595 JFN65591:JFN65595 JPJ65591:JPJ65595 JZF65591:JZF65595 KJB65591:KJB65595 KSX65591:KSX65595 LCT65591:LCT65595 LMP65591:LMP65595 LWL65591:LWL65595 MGH65591:MGH65595 MQD65591:MQD65595 MZZ65591:MZZ65595 NJV65591:NJV65595 NTR65591:NTR65595 ODN65591:ODN65595 ONJ65591:ONJ65595 OXF65591:OXF65595 PHB65591:PHB65595 PQX65591:PQX65595 QAT65591:QAT65595 QKP65591:QKP65595 QUL65591:QUL65595 REH65591:REH65595 ROD65591:ROD65595 RXZ65591:RXZ65595 SHV65591:SHV65595 SRR65591:SRR65595 TBN65591:TBN65595 TLJ65591:TLJ65595 TVF65591:TVF65595 UFB65591:UFB65595 UOX65591:UOX65595 UYT65591:UYT65595 VIP65591:VIP65595 VSL65591:VSL65595 WCH65591:WCH65595 WMD65591:WMD65595 WVZ65591:WVZ65595 R131127:R131131 JN131127:JN131131 TJ131127:TJ131131 ADF131127:ADF131131 ANB131127:ANB131131 AWX131127:AWX131131 BGT131127:BGT131131 BQP131127:BQP131131 CAL131127:CAL131131 CKH131127:CKH131131 CUD131127:CUD131131 DDZ131127:DDZ131131 DNV131127:DNV131131 DXR131127:DXR131131 EHN131127:EHN131131 ERJ131127:ERJ131131 FBF131127:FBF131131 FLB131127:FLB131131 FUX131127:FUX131131 GET131127:GET131131 GOP131127:GOP131131 GYL131127:GYL131131 HIH131127:HIH131131 HSD131127:HSD131131 IBZ131127:IBZ131131 ILV131127:ILV131131 IVR131127:IVR131131 JFN131127:JFN131131 JPJ131127:JPJ131131 JZF131127:JZF131131 KJB131127:KJB131131 KSX131127:KSX131131 LCT131127:LCT131131 LMP131127:LMP131131 LWL131127:LWL131131 MGH131127:MGH131131 MQD131127:MQD131131 MZZ131127:MZZ131131 NJV131127:NJV131131 NTR131127:NTR131131 ODN131127:ODN131131 ONJ131127:ONJ131131 OXF131127:OXF131131 PHB131127:PHB131131 PQX131127:PQX131131 QAT131127:QAT131131 QKP131127:QKP131131 QUL131127:QUL131131 REH131127:REH131131 ROD131127:ROD131131 RXZ131127:RXZ131131 SHV131127:SHV131131 SRR131127:SRR131131 TBN131127:TBN131131 TLJ131127:TLJ131131 TVF131127:TVF131131 UFB131127:UFB131131 UOX131127:UOX131131 UYT131127:UYT131131 VIP131127:VIP131131 VSL131127:VSL131131 WCH131127:WCH131131 WMD131127:WMD131131 WVZ131127:WVZ131131 R196663:R196667 JN196663:JN196667 TJ196663:TJ196667 ADF196663:ADF196667 ANB196663:ANB196667 AWX196663:AWX196667 BGT196663:BGT196667 BQP196663:BQP196667 CAL196663:CAL196667 CKH196663:CKH196667 CUD196663:CUD196667 DDZ196663:DDZ196667 DNV196663:DNV196667 DXR196663:DXR196667 EHN196663:EHN196667 ERJ196663:ERJ196667 FBF196663:FBF196667 FLB196663:FLB196667 FUX196663:FUX196667 GET196663:GET196667 GOP196663:GOP196667 GYL196663:GYL196667 HIH196663:HIH196667 HSD196663:HSD196667 IBZ196663:IBZ196667 ILV196663:ILV196667 IVR196663:IVR196667 JFN196663:JFN196667 JPJ196663:JPJ196667 JZF196663:JZF196667 KJB196663:KJB196667 KSX196663:KSX196667 LCT196663:LCT196667 LMP196663:LMP196667 LWL196663:LWL196667 MGH196663:MGH196667 MQD196663:MQD196667 MZZ196663:MZZ196667 NJV196663:NJV196667 NTR196663:NTR196667 ODN196663:ODN196667 ONJ196663:ONJ196667 OXF196663:OXF196667 PHB196663:PHB196667 PQX196663:PQX196667 QAT196663:QAT196667 QKP196663:QKP196667 QUL196663:QUL196667 REH196663:REH196667 ROD196663:ROD196667 RXZ196663:RXZ196667 SHV196663:SHV196667 SRR196663:SRR196667 TBN196663:TBN196667 TLJ196663:TLJ196667 TVF196663:TVF196667 UFB196663:UFB196667 UOX196663:UOX196667 UYT196663:UYT196667 VIP196663:VIP196667 VSL196663:VSL196667 WCH196663:WCH196667 WMD196663:WMD196667 WVZ196663:WVZ196667 R262199:R262203 JN262199:JN262203 TJ262199:TJ262203 ADF262199:ADF262203 ANB262199:ANB262203 AWX262199:AWX262203 BGT262199:BGT262203 BQP262199:BQP262203 CAL262199:CAL262203 CKH262199:CKH262203 CUD262199:CUD262203 DDZ262199:DDZ262203 DNV262199:DNV262203 DXR262199:DXR262203 EHN262199:EHN262203 ERJ262199:ERJ262203 FBF262199:FBF262203 FLB262199:FLB262203 FUX262199:FUX262203 GET262199:GET262203 GOP262199:GOP262203 GYL262199:GYL262203 HIH262199:HIH262203 HSD262199:HSD262203 IBZ262199:IBZ262203 ILV262199:ILV262203 IVR262199:IVR262203 JFN262199:JFN262203 JPJ262199:JPJ262203 JZF262199:JZF262203 KJB262199:KJB262203 KSX262199:KSX262203 LCT262199:LCT262203 LMP262199:LMP262203 LWL262199:LWL262203 MGH262199:MGH262203 MQD262199:MQD262203 MZZ262199:MZZ262203 NJV262199:NJV262203 NTR262199:NTR262203 ODN262199:ODN262203 ONJ262199:ONJ262203 OXF262199:OXF262203 PHB262199:PHB262203 PQX262199:PQX262203 QAT262199:QAT262203 QKP262199:QKP262203 QUL262199:QUL262203 REH262199:REH262203 ROD262199:ROD262203 RXZ262199:RXZ262203 SHV262199:SHV262203 SRR262199:SRR262203 TBN262199:TBN262203 TLJ262199:TLJ262203 TVF262199:TVF262203 UFB262199:UFB262203 UOX262199:UOX262203 UYT262199:UYT262203 VIP262199:VIP262203 VSL262199:VSL262203 WCH262199:WCH262203 WMD262199:WMD262203 WVZ262199:WVZ262203 R327735:R327739 JN327735:JN327739 TJ327735:TJ327739 ADF327735:ADF327739 ANB327735:ANB327739 AWX327735:AWX327739 BGT327735:BGT327739 BQP327735:BQP327739 CAL327735:CAL327739 CKH327735:CKH327739 CUD327735:CUD327739 DDZ327735:DDZ327739 DNV327735:DNV327739 DXR327735:DXR327739 EHN327735:EHN327739 ERJ327735:ERJ327739 FBF327735:FBF327739 FLB327735:FLB327739 FUX327735:FUX327739 GET327735:GET327739 GOP327735:GOP327739 GYL327735:GYL327739 HIH327735:HIH327739 HSD327735:HSD327739 IBZ327735:IBZ327739 ILV327735:ILV327739 IVR327735:IVR327739 JFN327735:JFN327739 JPJ327735:JPJ327739 JZF327735:JZF327739 KJB327735:KJB327739 KSX327735:KSX327739 LCT327735:LCT327739 LMP327735:LMP327739 LWL327735:LWL327739 MGH327735:MGH327739 MQD327735:MQD327739 MZZ327735:MZZ327739 NJV327735:NJV327739 NTR327735:NTR327739 ODN327735:ODN327739 ONJ327735:ONJ327739 OXF327735:OXF327739 PHB327735:PHB327739 PQX327735:PQX327739 QAT327735:QAT327739 QKP327735:QKP327739 QUL327735:QUL327739 REH327735:REH327739 ROD327735:ROD327739 RXZ327735:RXZ327739 SHV327735:SHV327739 SRR327735:SRR327739 TBN327735:TBN327739 TLJ327735:TLJ327739 TVF327735:TVF327739 UFB327735:UFB327739 UOX327735:UOX327739 UYT327735:UYT327739 VIP327735:VIP327739 VSL327735:VSL327739 WCH327735:WCH327739 WMD327735:WMD327739 WVZ327735:WVZ327739 R393271:R393275 JN393271:JN393275 TJ393271:TJ393275 ADF393271:ADF393275 ANB393271:ANB393275 AWX393271:AWX393275 BGT393271:BGT393275 BQP393271:BQP393275 CAL393271:CAL393275 CKH393271:CKH393275 CUD393271:CUD393275 DDZ393271:DDZ393275 DNV393271:DNV393275 DXR393271:DXR393275 EHN393271:EHN393275 ERJ393271:ERJ393275 FBF393271:FBF393275 FLB393271:FLB393275 FUX393271:FUX393275 GET393271:GET393275 GOP393271:GOP393275 GYL393271:GYL393275 HIH393271:HIH393275 HSD393271:HSD393275 IBZ393271:IBZ393275 ILV393271:ILV393275 IVR393271:IVR393275 JFN393271:JFN393275 JPJ393271:JPJ393275 JZF393271:JZF393275 KJB393271:KJB393275 KSX393271:KSX393275 LCT393271:LCT393275 LMP393271:LMP393275 LWL393271:LWL393275 MGH393271:MGH393275 MQD393271:MQD393275 MZZ393271:MZZ393275 NJV393271:NJV393275 NTR393271:NTR393275 ODN393271:ODN393275 ONJ393271:ONJ393275 OXF393271:OXF393275 PHB393271:PHB393275 PQX393271:PQX393275 QAT393271:QAT393275 QKP393271:QKP393275 QUL393271:QUL393275 REH393271:REH393275 ROD393271:ROD393275 RXZ393271:RXZ393275 SHV393271:SHV393275 SRR393271:SRR393275 TBN393271:TBN393275 TLJ393271:TLJ393275 TVF393271:TVF393275 UFB393271:UFB393275 UOX393271:UOX393275 UYT393271:UYT393275 VIP393271:VIP393275 VSL393271:VSL393275 WCH393271:WCH393275 WMD393271:WMD393275 WVZ393271:WVZ393275 R458807:R458811 JN458807:JN458811 TJ458807:TJ458811 ADF458807:ADF458811 ANB458807:ANB458811 AWX458807:AWX458811 BGT458807:BGT458811 BQP458807:BQP458811 CAL458807:CAL458811 CKH458807:CKH458811 CUD458807:CUD458811 DDZ458807:DDZ458811 DNV458807:DNV458811 DXR458807:DXR458811 EHN458807:EHN458811 ERJ458807:ERJ458811 FBF458807:FBF458811 FLB458807:FLB458811 FUX458807:FUX458811 GET458807:GET458811 GOP458807:GOP458811 GYL458807:GYL458811 HIH458807:HIH458811 HSD458807:HSD458811 IBZ458807:IBZ458811 ILV458807:ILV458811 IVR458807:IVR458811 JFN458807:JFN458811 JPJ458807:JPJ458811 JZF458807:JZF458811 KJB458807:KJB458811 KSX458807:KSX458811 LCT458807:LCT458811 LMP458807:LMP458811 LWL458807:LWL458811 MGH458807:MGH458811 MQD458807:MQD458811 MZZ458807:MZZ458811 NJV458807:NJV458811 NTR458807:NTR458811 ODN458807:ODN458811 ONJ458807:ONJ458811 OXF458807:OXF458811 PHB458807:PHB458811 PQX458807:PQX458811 QAT458807:QAT458811 QKP458807:QKP458811 QUL458807:QUL458811 REH458807:REH458811 ROD458807:ROD458811 RXZ458807:RXZ458811 SHV458807:SHV458811 SRR458807:SRR458811 TBN458807:TBN458811 TLJ458807:TLJ458811 TVF458807:TVF458811 UFB458807:UFB458811 UOX458807:UOX458811 UYT458807:UYT458811 VIP458807:VIP458811 VSL458807:VSL458811 WCH458807:WCH458811 WMD458807:WMD458811 WVZ458807:WVZ458811 R524343:R524347 JN524343:JN524347 TJ524343:TJ524347 ADF524343:ADF524347 ANB524343:ANB524347 AWX524343:AWX524347 BGT524343:BGT524347 BQP524343:BQP524347 CAL524343:CAL524347 CKH524343:CKH524347 CUD524343:CUD524347 DDZ524343:DDZ524347 DNV524343:DNV524347 DXR524343:DXR524347 EHN524343:EHN524347 ERJ524343:ERJ524347 FBF524343:FBF524347 FLB524343:FLB524347 FUX524343:FUX524347 GET524343:GET524347 GOP524343:GOP524347 GYL524343:GYL524347 HIH524343:HIH524347 HSD524343:HSD524347 IBZ524343:IBZ524347 ILV524343:ILV524347 IVR524343:IVR524347 JFN524343:JFN524347 JPJ524343:JPJ524347 JZF524343:JZF524347 KJB524343:KJB524347 KSX524343:KSX524347 LCT524343:LCT524347 LMP524343:LMP524347 LWL524343:LWL524347 MGH524343:MGH524347 MQD524343:MQD524347 MZZ524343:MZZ524347 NJV524343:NJV524347 NTR524343:NTR524347 ODN524343:ODN524347 ONJ524343:ONJ524347 OXF524343:OXF524347 PHB524343:PHB524347 PQX524343:PQX524347 QAT524343:QAT524347 QKP524343:QKP524347 QUL524343:QUL524347 REH524343:REH524347 ROD524343:ROD524347 RXZ524343:RXZ524347 SHV524343:SHV524347 SRR524343:SRR524347 TBN524343:TBN524347 TLJ524343:TLJ524347 TVF524343:TVF524347 UFB524343:UFB524347 UOX524343:UOX524347 UYT524343:UYT524347 VIP524343:VIP524347 VSL524343:VSL524347 WCH524343:WCH524347 WMD524343:WMD524347 WVZ524343:WVZ524347 R589879:R589883 JN589879:JN589883 TJ589879:TJ589883 ADF589879:ADF589883 ANB589879:ANB589883 AWX589879:AWX589883 BGT589879:BGT589883 BQP589879:BQP589883 CAL589879:CAL589883 CKH589879:CKH589883 CUD589879:CUD589883 DDZ589879:DDZ589883 DNV589879:DNV589883 DXR589879:DXR589883 EHN589879:EHN589883 ERJ589879:ERJ589883 FBF589879:FBF589883 FLB589879:FLB589883 FUX589879:FUX589883 GET589879:GET589883 GOP589879:GOP589883 GYL589879:GYL589883 HIH589879:HIH589883 HSD589879:HSD589883 IBZ589879:IBZ589883 ILV589879:ILV589883 IVR589879:IVR589883 JFN589879:JFN589883 JPJ589879:JPJ589883 JZF589879:JZF589883 KJB589879:KJB589883 KSX589879:KSX589883 LCT589879:LCT589883 LMP589879:LMP589883 LWL589879:LWL589883 MGH589879:MGH589883 MQD589879:MQD589883 MZZ589879:MZZ589883 NJV589879:NJV589883 NTR589879:NTR589883 ODN589879:ODN589883 ONJ589879:ONJ589883 OXF589879:OXF589883 PHB589879:PHB589883 PQX589879:PQX589883 QAT589879:QAT589883 QKP589879:QKP589883 QUL589879:QUL589883 REH589879:REH589883 ROD589879:ROD589883 RXZ589879:RXZ589883 SHV589879:SHV589883 SRR589879:SRR589883 TBN589879:TBN589883 TLJ589879:TLJ589883 TVF589879:TVF589883 UFB589879:UFB589883 UOX589879:UOX589883 UYT589879:UYT589883 VIP589879:VIP589883 VSL589879:VSL589883 WCH589879:WCH589883 WMD589879:WMD589883 WVZ589879:WVZ589883 R655415:R655419 JN655415:JN655419 TJ655415:TJ655419 ADF655415:ADF655419 ANB655415:ANB655419 AWX655415:AWX655419 BGT655415:BGT655419 BQP655415:BQP655419 CAL655415:CAL655419 CKH655415:CKH655419 CUD655415:CUD655419 DDZ655415:DDZ655419 DNV655415:DNV655419 DXR655415:DXR655419 EHN655415:EHN655419 ERJ655415:ERJ655419 FBF655415:FBF655419 FLB655415:FLB655419 FUX655415:FUX655419 GET655415:GET655419 GOP655415:GOP655419 GYL655415:GYL655419 HIH655415:HIH655419 HSD655415:HSD655419 IBZ655415:IBZ655419 ILV655415:ILV655419 IVR655415:IVR655419 JFN655415:JFN655419 JPJ655415:JPJ655419 JZF655415:JZF655419 KJB655415:KJB655419 KSX655415:KSX655419 LCT655415:LCT655419 LMP655415:LMP655419 LWL655415:LWL655419 MGH655415:MGH655419 MQD655415:MQD655419 MZZ655415:MZZ655419 NJV655415:NJV655419 NTR655415:NTR655419 ODN655415:ODN655419 ONJ655415:ONJ655419 OXF655415:OXF655419 PHB655415:PHB655419 PQX655415:PQX655419 QAT655415:QAT655419 QKP655415:QKP655419 QUL655415:QUL655419 REH655415:REH655419 ROD655415:ROD655419 RXZ655415:RXZ655419 SHV655415:SHV655419 SRR655415:SRR655419 TBN655415:TBN655419 TLJ655415:TLJ655419 TVF655415:TVF655419 UFB655415:UFB655419 UOX655415:UOX655419 UYT655415:UYT655419 VIP655415:VIP655419 VSL655415:VSL655419 WCH655415:WCH655419 WMD655415:WMD655419 WVZ655415:WVZ655419 R720951:R720955 JN720951:JN720955 TJ720951:TJ720955 ADF720951:ADF720955 ANB720951:ANB720955 AWX720951:AWX720955 BGT720951:BGT720955 BQP720951:BQP720955 CAL720951:CAL720955 CKH720951:CKH720955 CUD720951:CUD720955 DDZ720951:DDZ720955 DNV720951:DNV720955 DXR720951:DXR720955 EHN720951:EHN720955 ERJ720951:ERJ720955 FBF720951:FBF720955 FLB720951:FLB720955 FUX720951:FUX720955 GET720951:GET720955 GOP720951:GOP720955 GYL720951:GYL720955 HIH720951:HIH720955 HSD720951:HSD720955 IBZ720951:IBZ720955 ILV720951:ILV720955 IVR720951:IVR720955 JFN720951:JFN720955 JPJ720951:JPJ720955 JZF720951:JZF720955 KJB720951:KJB720955 KSX720951:KSX720955 LCT720951:LCT720955 LMP720951:LMP720955 LWL720951:LWL720955 MGH720951:MGH720955 MQD720951:MQD720955 MZZ720951:MZZ720955 NJV720951:NJV720955 NTR720951:NTR720955 ODN720951:ODN720955 ONJ720951:ONJ720955 OXF720951:OXF720955 PHB720951:PHB720955 PQX720951:PQX720955 QAT720951:QAT720955 QKP720951:QKP720955 QUL720951:QUL720955 REH720951:REH720955 ROD720951:ROD720955 RXZ720951:RXZ720955 SHV720951:SHV720955 SRR720951:SRR720955 TBN720951:TBN720955 TLJ720951:TLJ720955 TVF720951:TVF720955 UFB720951:UFB720955 UOX720951:UOX720955 UYT720951:UYT720955 VIP720951:VIP720955 VSL720951:VSL720955 WCH720951:WCH720955 WMD720951:WMD720955 WVZ720951:WVZ720955 R786487:R786491 JN786487:JN786491 TJ786487:TJ786491 ADF786487:ADF786491 ANB786487:ANB786491 AWX786487:AWX786491 BGT786487:BGT786491 BQP786487:BQP786491 CAL786487:CAL786491 CKH786487:CKH786491 CUD786487:CUD786491 DDZ786487:DDZ786491 DNV786487:DNV786491 DXR786487:DXR786491 EHN786487:EHN786491 ERJ786487:ERJ786491 FBF786487:FBF786491 FLB786487:FLB786491 FUX786487:FUX786491 GET786487:GET786491 GOP786487:GOP786491 GYL786487:GYL786491 HIH786487:HIH786491 HSD786487:HSD786491 IBZ786487:IBZ786491 ILV786487:ILV786491 IVR786487:IVR786491 JFN786487:JFN786491 JPJ786487:JPJ786491 JZF786487:JZF786491 KJB786487:KJB786491 KSX786487:KSX786491 LCT786487:LCT786491 LMP786487:LMP786491 LWL786487:LWL786491 MGH786487:MGH786491 MQD786487:MQD786491 MZZ786487:MZZ786491 NJV786487:NJV786491 NTR786487:NTR786491 ODN786487:ODN786491 ONJ786487:ONJ786491 OXF786487:OXF786491 PHB786487:PHB786491 PQX786487:PQX786491 QAT786487:QAT786491 QKP786487:QKP786491 QUL786487:QUL786491 REH786487:REH786491 ROD786487:ROD786491 RXZ786487:RXZ786491 SHV786487:SHV786491 SRR786487:SRR786491 TBN786487:TBN786491 TLJ786487:TLJ786491 TVF786487:TVF786491 UFB786487:UFB786491 UOX786487:UOX786491 UYT786487:UYT786491 VIP786487:VIP786491 VSL786487:VSL786491 WCH786487:WCH786491 WMD786487:WMD786491 WVZ786487:WVZ786491 R852023:R852027 JN852023:JN852027 TJ852023:TJ852027 ADF852023:ADF852027 ANB852023:ANB852027 AWX852023:AWX852027 BGT852023:BGT852027 BQP852023:BQP852027 CAL852023:CAL852027 CKH852023:CKH852027 CUD852023:CUD852027 DDZ852023:DDZ852027 DNV852023:DNV852027 DXR852023:DXR852027 EHN852023:EHN852027 ERJ852023:ERJ852027 FBF852023:FBF852027 FLB852023:FLB852027 FUX852023:FUX852027 GET852023:GET852027 GOP852023:GOP852027 GYL852023:GYL852027 HIH852023:HIH852027 HSD852023:HSD852027 IBZ852023:IBZ852027 ILV852023:ILV852027 IVR852023:IVR852027 JFN852023:JFN852027 JPJ852023:JPJ852027 JZF852023:JZF852027 KJB852023:KJB852027 KSX852023:KSX852027 LCT852023:LCT852027 LMP852023:LMP852027 LWL852023:LWL852027 MGH852023:MGH852027 MQD852023:MQD852027 MZZ852023:MZZ852027 NJV852023:NJV852027 NTR852023:NTR852027 ODN852023:ODN852027 ONJ852023:ONJ852027 OXF852023:OXF852027 PHB852023:PHB852027 PQX852023:PQX852027 QAT852023:QAT852027 QKP852023:QKP852027 QUL852023:QUL852027 REH852023:REH852027 ROD852023:ROD852027 RXZ852023:RXZ852027 SHV852023:SHV852027 SRR852023:SRR852027 TBN852023:TBN852027 TLJ852023:TLJ852027 TVF852023:TVF852027 UFB852023:UFB852027 UOX852023:UOX852027 UYT852023:UYT852027 VIP852023:VIP852027 VSL852023:VSL852027 WCH852023:WCH852027 WMD852023:WMD852027 WVZ852023:WVZ852027 R917559:R917563 JN917559:JN917563 TJ917559:TJ917563 ADF917559:ADF917563 ANB917559:ANB917563 AWX917559:AWX917563 BGT917559:BGT917563 BQP917559:BQP917563 CAL917559:CAL917563 CKH917559:CKH917563 CUD917559:CUD917563 DDZ917559:DDZ917563 DNV917559:DNV917563 DXR917559:DXR917563 EHN917559:EHN917563 ERJ917559:ERJ917563 FBF917559:FBF917563 FLB917559:FLB917563 FUX917559:FUX917563 GET917559:GET917563 GOP917559:GOP917563 GYL917559:GYL917563 HIH917559:HIH917563 HSD917559:HSD917563 IBZ917559:IBZ917563 ILV917559:ILV917563 IVR917559:IVR917563 JFN917559:JFN917563 JPJ917559:JPJ917563 JZF917559:JZF917563 KJB917559:KJB917563 KSX917559:KSX917563 LCT917559:LCT917563 LMP917559:LMP917563 LWL917559:LWL917563 MGH917559:MGH917563 MQD917559:MQD917563 MZZ917559:MZZ917563 NJV917559:NJV917563 NTR917559:NTR917563 ODN917559:ODN917563 ONJ917559:ONJ917563 OXF917559:OXF917563 PHB917559:PHB917563 PQX917559:PQX917563 QAT917559:QAT917563 QKP917559:QKP917563 QUL917559:QUL917563 REH917559:REH917563 ROD917559:ROD917563 RXZ917559:RXZ917563 SHV917559:SHV917563 SRR917559:SRR917563 TBN917559:TBN917563 TLJ917559:TLJ917563 TVF917559:TVF917563 UFB917559:UFB917563 UOX917559:UOX917563 UYT917559:UYT917563 VIP917559:VIP917563 VSL917559:VSL917563 WCH917559:WCH917563 WMD917559:WMD917563 WVZ917559:WVZ917563 R983095:R983099 JN983095:JN983099 TJ983095:TJ983099 ADF983095:ADF983099 ANB983095:ANB983099 AWX983095:AWX983099 BGT983095:BGT983099 BQP983095:BQP983099 CAL983095:CAL983099 CKH983095:CKH983099 CUD983095:CUD983099 DDZ983095:DDZ983099 DNV983095:DNV983099 DXR983095:DXR983099 EHN983095:EHN983099 ERJ983095:ERJ983099 FBF983095:FBF983099 FLB983095:FLB983099 FUX983095:FUX983099 GET983095:GET983099 GOP983095:GOP983099 GYL983095:GYL983099 HIH983095:HIH983099 HSD983095:HSD983099 IBZ983095:IBZ983099 ILV983095:ILV983099 IVR983095:IVR983099 JFN983095:JFN983099 JPJ983095:JPJ983099 JZF983095:JZF983099 KJB983095:KJB983099 KSX983095:KSX983099 LCT983095:LCT983099 LMP983095:LMP983099 LWL983095:LWL983099 MGH983095:MGH983099 MQD983095:MQD983099 MZZ983095:MZZ983099 NJV983095:NJV983099 NTR983095:NTR983099 ODN983095:ODN983099 ONJ983095:ONJ983099 OXF983095:OXF983099 PHB983095:PHB983099 PQX983095:PQX983099 QAT983095:QAT983099 QKP983095:QKP983099 QUL983095:QUL983099 REH983095:REH983099 ROD983095:ROD983099 RXZ983095:RXZ983099 SHV983095:SHV983099 SRR983095:SRR983099 TBN983095:TBN983099 TLJ983095:TLJ983099 TVF983095:TVF983099 UFB983095:UFB983099 UOX983095:UOX983099 UYT983095:UYT983099 VIP983095:VIP983099 VSL983095:VSL983099 WCH983095:WCH983099 WMD983095:WMD983099 R2:R39 IU40:IU59 JN1:JN39 WVG40:WVG59 WVZ1:WVZ39 WLK40:WLK59 WMD1:WMD39 WBO40:WBO59 WCH1:WCH39 VRS40:VRS59 VSL1:VSL39 VHW40:VHW59 VIP1:VIP39 UYA40:UYA59 UYT1:UYT39 UOE40:UOE59 UOX1:UOX39 UEI40:UEI59 UFB1:UFB39 TUM40:TUM59 TVF1:TVF39 TKQ40:TKQ59 TLJ1:TLJ39 TAU40:TAU59 TBN1:TBN39 SQY40:SQY59 SRR1:SRR39 SHC40:SHC59 SHV1:SHV39 RXG40:RXG59 RXZ1:RXZ39 RNK40:RNK59 ROD1:ROD39 RDO40:RDO59 REH1:REH39 QTS40:QTS59 QUL1:QUL39 QJW40:QJW59 QKP1:QKP39 QAA40:QAA59 QAT1:QAT39 PQE40:PQE59 PQX1:PQX39 PGI40:PGI59 PHB1:PHB39 OWM40:OWM59 OXF1:OXF39 OMQ40:OMQ59 ONJ1:ONJ39 OCU40:OCU59 ODN1:ODN39 NSY40:NSY59 NTR1:NTR39 NJC40:NJC59 NJV1:NJV39 MZG40:MZG59 MZZ1:MZZ39 MPK40:MPK59 MQD1:MQD39 MFO40:MFO59 MGH1:MGH39 LVS40:LVS59 LWL1:LWL39 LLW40:LLW59 LMP1:LMP39 LCA40:LCA59 LCT1:LCT39 KSE40:KSE59 KSX1:KSX39 KII40:KII59 KJB1:KJB39 JYM40:JYM59 JZF1:JZF39 JOQ40:JOQ59 JPJ1:JPJ39 JEU40:JEU59 JFN1:JFN39 IUY40:IUY59 IVR1:IVR39 ILC40:ILC59 ILV1:ILV39 IBG40:IBG59 IBZ1:IBZ39 HRK40:HRK59 HSD1:HSD39 HHO40:HHO59 HIH1:HIH39 GXS40:GXS59 GYL1:GYL39 GNW40:GNW59 GOP1:GOP39 GEA40:GEA59 GET1:GET39 FUE40:FUE59 FUX1:FUX39 FKI40:FKI59 FLB1:FLB39 FAM40:FAM59 FBF1:FBF39 EQQ40:EQQ59 ERJ1:ERJ39 EGU40:EGU59 EHN1:EHN39 DWY40:DWY59 DXR1:DXR39 DNC40:DNC59 DNV1:DNV39 DDG40:DDG59 DDZ1:DDZ39 CTK40:CTK59 CUD1:CUD39 CJO40:CJO59 CKH1:CKH39 BZS40:BZS59 CAL1:CAL39 BPW40:BPW59 BQP1:BQP39 BGA40:BGA59 BGT1:BGT39 AWE40:AWE59 AWX1:AWX39 AMI40:AMI59 ANB1:ANB39 ACM40:ACM59 ADF1:ADF39 SQ40:SQ59 TJ1:TJ39">
      <formula1>"비협정,협정"</formula1>
    </dataValidation>
    <dataValidation type="textLength" operator="lessThanOrEqual" allowBlank="1" showInputMessage="1" showErrorMessage="1" sqref="WVW983095 O3 O65591 JK65591 TG65591 ADC65591 AMY65591 AWU65591 BGQ65591 BQM65591 CAI65591 CKE65591 CUA65591 DDW65591 DNS65591 DXO65591 EHK65591 ERG65591 FBC65591 FKY65591 FUU65591 GEQ65591 GOM65591 GYI65591 HIE65591 HSA65591 IBW65591 ILS65591 IVO65591 JFK65591 JPG65591 JZC65591 KIY65591 KSU65591 LCQ65591 LMM65591 LWI65591 MGE65591 MQA65591 MZW65591 NJS65591 NTO65591 ODK65591 ONG65591 OXC65591 PGY65591 PQU65591 QAQ65591 QKM65591 QUI65591 REE65591 ROA65591 RXW65591 SHS65591 SRO65591 TBK65591 TLG65591 TVC65591 UEY65591 UOU65591 UYQ65591 VIM65591 VSI65591 WCE65591 WMA65591 WVW65591 O131127 JK131127 TG131127 ADC131127 AMY131127 AWU131127 BGQ131127 BQM131127 CAI131127 CKE131127 CUA131127 DDW131127 DNS131127 DXO131127 EHK131127 ERG131127 FBC131127 FKY131127 FUU131127 GEQ131127 GOM131127 GYI131127 HIE131127 HSA131127 IBW131127 ILS131127 IVO131127 JFK131127 JPG131127 JZC131127 KIY131127 KSU131127 LCQ131127 LMM131127 LWI131127 MGE131127 MQA131127 MZW131127 NJS131127 NTO131127 ODK131127 ONG131127 OXC131127 PGY131127 PQU131127 QAQ131127 QKM131127 QUI131127 REE131127 ROA131127 RXW131127 SHS131127 SRO131127 TBK131127 TLG131127 TVC131127 UEY131127 UOU131127 UYQ131127 VIM131127 VSI131127 WCE131127 WMA131127 WVW131127 O196663 JK196663 TG196663 ADC196663 AMY196663 AWU196663 BGQ196663 BQM196663 CAI196663 CKE196663 CUA196663 DDW196663 DNS196663 DXO196663 EHK196663 ERG196663 FBC196663 FKY196663 FUU196663 GEQ196663 GOM196663 GYI196663 HIE196663 HSA196663 IBW196663 ILS196663 IVO196663 JFK196663 JPG196663 JZC196663 KIY196663 KSU196663 LCQ196663 LMM196663 LWI196663 MGE196663 MQA196663 MZW196663 NJS196663 NTO196663 ODK196663 ONG196663 OXC196663 PGY196663 PQU196663 QAQ196663 QKM196663 QUI196663 REE196663 ROA196663 RXW196663 SHS196663 SRO196663 TBK196663 TLG196663 TVC196663 UEY196663 UOU196663 UYQ196663 VIM196663 VSI196663 WCE196663 WMA196663 WVW196663 O262199 JK262199 TG262199 ADC262199 AMY262199 AWU262199 BGQ262199 BQM262199 CAI262199 CKE262199 CUA262199 DDW262199 DNS262199 DXO262199 EHK262199 ERG262199 FBC262199 FKY262199 FUU262199 GEQ262199 GOM262199 GYI262199 HIE262199 HSA262199 IBW262199 ILS262199 IVO262199 JFK262199 JPG262199 JZC262199 KIY262199 KSU262199 LCQ262199 LMM262199 LWI262199 MGE262199 MQA262199 MZW262199 NJS262199 NTO262199 ODK262199 ONG262199 OXC262199 PGY262199 PQU262199 QAQ262199 QKM262199 QUI262199 REE262199 ROA262199 RXW262199 SHS262199 SRO262199 TBK262199 TLG262199 TVC262199 UEY262199 UOU262199 UYQ262199 VIM262199 VSI262199 WCE262199 WMA262199 WVW262199 O327735 JK327735 TG327735 ADC327735 AMY327735 AWU327735 BGQ327735 BQM327735 CAI327735 CKE327735 CUA327735 DDW327735 DNS327735 DXO327735 EHK327735 ERG327735 FBC327735 FKY327735 FUU327735 GEQ327735 GOM327735 GYI327735 HIE327735 HSA327735 IBW327735 ILS327735 IVO327735 JFK327735 JPG327735 JZC327735 KIY327735 KSU327735 LCQ327735 LMM327735 LWI327735 MGE327735 MQA327735 MZW327735 NJS327735 NTO327735 ODK327735 ONG327735 OXC327735 PGY327735 PQU327735 QAQ327735 QKM327735 QUI327735 REE327735 ROA327735 RXW327735 SHS327735 SRO327735 TBK327735 TLG327735 TVC327735 UEY327735 UOU327735 UYQ327735 VIM327735 VSI327735 WCE327735 WMA327735 WVW327735 O393271 JK393271 TG393271 ADC393271 AMY393271 AWU393271 BGQ393271 BQM393271 CAI393271 CKE393271 CUA393271 DDW393271 DNS393271 DXO393271 EHK393271 ERG393271 FBC393271 FKY393271 FUU393271 GEQ393271 GOM393271 GYI393271 HIE393271 HSA393271 IBW393271 ILS393271 IVO393271 JFK393271 JPG393271 JZC393271 KIY393271 KSU393271 LCQ393271 LMM393271 LWI393271 MGE393271 MQA393271 MZW393271 NJS393271 NTO393271 ODK393271 ONG393271 OXC393271 PGY393271 PQU393271 QAQ393271 QKM393271 QUI393271 REE393271 ROA393271 RXW393271 SHS393271 SRO393271 TBK393271 TLG393271 TVC393271 UEY393271 UOU393271 UYQ393271 VIM393271 VSI393271 WCE393271 WMA393271 WVW393271 O458807 JK458807 TG458807 ADC458807 AMY458807 AWU458807 BGQ458807 BQM458807 CAI458807 CKE458807 CUA458807 DDW458807 DNS458807 DXO458807 EHK458807 ERG458807 FBC458807 FKY458807 FUU458807 GEQ458807 GOM458807 GYI458807 HIE458807 HSA458807 IBW458807 ILS458807 IVO458807 JFK458807 JPG458807 JZC458807 KIY458807 KSU458807 LCQ458807 LMM458807 LWI458807 MGE458807 MQA458807 MZW458807 NJS458807 NTO458807 ODK458807 ONG458807 OXC458807 PGY458807 PQU458807 QAQ458807 QKM458807 QUI458807 REE458807 ROA458807 RXW458807 SHS458807 SRO458807 TBK458807 TLG458807 TVC458807 UEY458807 UOU458807 UYQ458807 VIM458807 VSI458807 WCE458807 WMA458807 WVW458807 O524343 JK524343 TG524343 ADC524343 AMY524343 AWU524343 BGQ524343 BQM524343 CAI524343 CKE524343 CUA524343 DDW524343 DNS524343 DXO524343 EHK524343 ERG524343 FBC524343 FKY524343 FUU524343 GEQ524343 GOM524343 GYI524343 HIE524343 HSA524343 IBW524343 ILS524343 IVO524343 JFK524343 JPG524343 JZC524343 KIY524343 KSU524343 LCQ524343 LMM524343 LWI524343 MGE524343 MQA524343 MZW524343 NJS524343 NTO524343 ODK524343 ONG524343 OXC524343 PGY524343 PQU524343 QAQ524343 QKM524343 QUI524343 REE524343 ROA524343 RXW524343 SHS524343 SRO524343 TBK524343 TLG524343 TVC524343 UEY524343 UOU524343 UYQ524343 VIM524343 VSI524343 WCE524343 WMA524343 WVW524343 O589879 JK589879 TG589879 ADC589879 AMY589879 AWU589879 BGQ589879 BQM589879 CAI589879 CKE589879 CUA589879 DDW589879 DNS589879 DXO589879 EHK589879 ERG589879 FBC589879 FKY589879 FUU589879 GEQ589879 GOM589879 GYI589879 HIE589879 HSA589879 IBW589879 ILS589879 IVO589879 JFK589879 JPG589879 JZC589879 KIY589879 KSU589879 LCQ589879 LMM589879 LWI589879 MGE589879 MQA589879 MZW589879 NJS589879 NTO589879 ODK589879 ONG589879 OXC589879 PGY589879 PQU589879 QAQ589879 QKM589879 QUI589879 REE589879 ROA589879 RXW589879 SHS589879 SRO589879 TBK589879 TLG589879 TVC589879 UEY589879 UOU589879 UYQ589879 VIM589879 VSI589879 WCE589879 WMA589879 WVW589879 O655415 JK655415 TG655415 ADC655415 AMY655415 AWU655415 BGQ655415 BQM655415 CAI655415 CKE655415 CUA655415 DDW655415 DNS655415 DXO655415 EHK655415 ERG655415 FBC655415 FKY655415 FUU655415 GEQ655415 GOM655415 GYI655415 HIE655415 HSA655415 IBW655415 ILS655415 IVO655415 JFK655415 JPG655415 JZC655415 KIY655415 KSU655415 LCQ655415 LMM655415 LWI655415 MGE655415 MQA655415 MZW655415 NJS655415 NTO655415 ODK655415 ONG655415 OXC655415 PGY655415 PQU655415 QAQ655415 QKM655415 QUI655415 REE655415 ROA655415 RXW655415 SHS655415 SRO655415 TBK655415 TLG655415 TVC655415 UEY655415 UOU655415 UYQ655415 VIM655415 VSI655415 WCE655415 WMA655415 WVW655415 O720951 JK720951 TG720951 ADC720951 AMY720951 AWU720951 BGQ720951 BQM720951 CAI720951 CKE720951 CUA720951 DDW720951 DNS720951 DXO720951 EHK720951 ERG720951 FBC720951 FKY720951 FUU720951 GEQ720951 GOM720951 GYI720951 HIE720951 HSA720951 IBW720951 ILS720951 IVO720951 JFK720951 JPG720951 JZC720951 KIY720951 KSU720951 LCQ720951 LMM720951 LWI720951 MGE720951 MQA720951 MZW720951 NJS720951 NTO720951 ODK720951 ONG720951 OXC720951 PGY720951 PQU720951 QAQ720951 QKM720951 QUI720951 REE720951 ROA720951 RXW720951 SHS720951 SRO720951 TBK720951 TLG720951 TVC720951 UEY720951 UOU720951 UYQ720951 VIM720951 VSI720951 WCE720951 WMA720951 WVW720951 O786487 JK786487 TG786487 ADC786487 AMY786487 AWU786487 BGQ786487 BQM786487 CAI786487 CKE786487 CUA786487 DDW786487 DNS786487 DXO786487 EHK786487 ERG786487 FBC786487 FKY786487 FUU786487 GEQ786487 GOM786487 GYI786487 HIE786487 HSA786487 IBW786487 ILS786487 IVO786487 JFK786487 JPG786487 JZC786487 KIY786487 KSU786487 LCQ786487 LMM786487 LWI786487 MGE786487 MQA786487 MZW786487 NJS786487 NTO786487 ODK786487 ONG786487 OXC786487 PGY786487 PQU786487 QAQ786487 QKM786487 QUI786487 REE786487 ROA786487 RXW786487 SHS786487 SRO786487 TBK786487 TLG786487 TVC786487 UEY786487 UOU786487 UYQ786487 VIM786487 VSI786487 WCE786487 WMA786487 WVW786487 O852023 JK852023 TG852023 ADC852023 AMY852023 AWU852023 BGQ852023 BQM852023 CAI852023 CKE852023 CUA852023 DDW852023 DNS852023 DXO852023 EHK852023 ERG852023 FBC852023 FKY852023 FUU852023 GEQ852023 GOM852023 GYI852023 HIE852023 HSA852023 IBW852023 ILS852023 IVO852023 JFK852023 JPG852023 JZC852023 KIY852023 KSU852023 LCQ852023 LMM852023 LWI852023 MGE852023 MQA852023 MZW852023 NJS852023 NTO852023 ODK852023 ONG852023 OXC852023 PGY852023 PQU852023 QAQ852023 QKM852023 QUI852023 REE852023 ROA852023 RXW852023 SHS852023 SRO852023 TBK852023 TLG852023 TVC852023 UEY852023 UOU852023 UYQ852023 VIM852023 VSI852023 WCE852023 WMA852023 WVW852023 O917559 JK917559 TG917559 ADC917559 AMY917559 AWU917559 BGQ917559 BQM917559 CAI917559 CKE917559 CUA917559 DDW917559 DNS917559 DXO917559 EHK917559 ERG917559 FBC917559 FKY917559 FUU917559 GEQ917559 GOM917559 GYI917559 HIE917559 HSA917559 IBW917559 ILS917559 IVO917559 JFK917559 JPG917559 JZC917559 KIY917559 KSU917559 LCQ917559 LMM917559 LWI917559 MGE917559 MQA917559 MZW917559 NJS917559 NTO917559 ODK917559 ONG917559 OXC917559 PGY917559 PQU917559 QAQ917559 QKM917559 QUI917559 REE917559 ROA917559 RXW917559 SHS917559 SRO917559 TBK917559 TLG917559 TVC917559 UEY917559 UOU917559 UYQ917559 VIM917559 VSI917559 WCE917559 WMA917559 WVW917559 O983095 JK983095 TG983095 ADC983095 AMY983095 AWU983095 BGQ983095 BQM983095 CAI983095 CKE983095 CUA983095 DDW983095 DNS983095 DXO983095 EHK983095 ERG983095 FBC983095 FKY983095 FUU983095 GEQ983095 GOM983095 GYI983095 HIE983095 HSA983095 IBW983095 ILS983095 IVO983095 JFK983095 JPG983095 JZC983095 KIY983095 KSU983095 LCQ983095 LMM983095 LWI983095 MGE983095 MQA983095 MZW983095 NJS983095 NTO983095 ODK983095 ONG983095 OXC983095 PGY983095 PQU983095 QAQ983095 QKM983095 QUI983095 REE983095 ROA983095 RXW983095 SHS983095 SRO983095 TBK983095 TLG983095 TVC983095 UEY983095 UOU983095 UYQ983095 VIM983095 VSI983095 WCE983095 WMA983095 WVW1:WVW9 O30 O34:O35 O37:O38 JK1:JK9 TG1:TG9 ADC1:ADC9 AMY1:AMY9 AWU1:AWU9 BGQ1:BGQ9 BQM1:BQM9 CAI1:CAI9 CKE1:CKE9 CUA1:CUA9 DDW1:DDW9 DNS1:DNS9 DXO1:DXO9 EHK1:EHK9 ERG1:ERG9 FBC1:FBC9 FKY1:FKY9 FUU1:FUU9 GEQ1:GEQ9 GOM1:GOM9 GYI1:GYI9 HIE1:HIE9 HSA1:HSA9 IBW1:IBW9 ILS1:ILS9 IVO1:IVO9 JFK1:JFK9 JPG1:JPG9 JZC1:JZC9 KIY1:KIY9 KSU1:KSU9 LCQ1:LCQ9 LMM1:LMM9 LWI1:LWI9 MGE1:MGE9 MQA1:MQA9 MZW1:MZW9 NJS1:NJS9 NTO1:NTO9 ODK1:ODK9 ONG1:ONG9 OXC1:OXC9 PGY1:PGY9 PQU1:PQU9 QAQ1:QAQ9 QKM1:QKM9 QUI1:QUI9 REE1:REE9 ROA1:ROA9 RXW1:RXW9 SHS1:SHS9 SRO1:SRO9 TBK1:TBK9 TLG1:TLG9 TVC1:TVC9 UEY1:UEY9 UOU1:UOU9 UYQ1:UYQ9 VIM1:VIM9 VSI1:VSI9 WCE1:WCE9 WMA1:WMA9 O21:O26">
      <formula1>5</formula1>
    </dataValidation>
    <dataValidation type="list" allowBlank="1" showInputMessage="1" showErrorMessage="1" sqref="WVO983095:WVO983099 G65591:G65595 JC65591:JC65595 SY65591:SY65595 ACU65591:ACU65595 AMQ65591:AMQ65595 AWM65591:AWM65595 BGI65591:BGI65595 BQE65591:BQE65595 CAA65591:CAA65595 CJW65591:CJW65595 CTS65591:CTS65595 DDO65591:DDO65595 DNK65591:DNK65595 DXG65591:DXG65595 EHC65591:EHC65595 EQY65591:EQY65595 FAU65591:FAU65595 FKQ65591:FKQ65595 FUM65591:FUM65595 GEI65591:GEI65595 GOE65591:GOE65595 GYA65591:GYA65595 HHW65591:HHW65595 HRS65591:HRS65595 IBO65591:IBO65595 ILK65591:ILK65595 IVG65591:IVG65595 JFC65591:JFC65595 JOY65591:JOY65595 JYU65591:JYU65595 KIQ65591:KIQ65595 KSM65591:KSM65595 LCI65591:LCI65595 LME65591:LME65595 LWA65591:LWA65595 MFW65591:MFW65595 MPS65591:MPS65595 MZO65591:MZO65595 NJK65591:NJK65595 NTG65591:NTG65595 ODC65591:ODC65595 OMY65591:OMY65595 OWU65591:OWU65595 PGQ65591:PGQ65595 PQM65591:PQM65595 QAI65591:QAI65595 QKE65591:QKE65595 QUA65591:QUA65595 RDW65591:RDW65595 RNS65591:RNS65595 RXO65591:RXO65595 SHK65591:SHK65595 SRG65591:SRG65595 TBC65591:TBC65595 TKY65591:TKY65595 TUU65591:TUU65595 UEQ65591:UEQ65595 UOM65591:UOM65595 UYI65591:UYI65595 VIE65591:VIE65595 VSA65591:VSA65595 WBW65591:WBW65595 WLS65591:WLS65595 WVO65591:WVO65595 G131127:G131131 JC131127:JC131131 SY131127:SY131131 ACU131127:ACU131131 AMQ131127:AMQ131131 AWM131127:AWM131131 BGI131127:BGI131131 BQE131127:BQE131131 CAA131127:CAA131131 CJW131127:CJW131131 CTS131127:CTS131131 DDO131127:DDO131131 DNK131127:DNK131131 DXG131127:DXG131131 EHC131127:EHC131131 EQY131127:EQY131131 FAU131127:FAU131131 FKQ131127:FKQ131131 FUM131127:FUM131131 GEI131127:GEI131131 GOE131127:GOE131131 GYA131127:GYA131131 HHW131127:HHW131131 HRS131127:HRS131131 IBO131127:IBO131131 ILK131127:ILK131131 IVG131127:IVG131131 JFC131127:JFC131131 JOY131127:JOY131131 JYU131127:JYU131131 KIQ131127:KIQ131131 KSM131127:KSM131131 LCI131127:LCI131131 LME131127:LME131131 LWA131127:LWA131131 MFW131127:MFW131131 MPS131127:MPS131131 MZO131127:MZO131131 NJK131127:NJK131131 NTG131127:NTG131131 ODC131127:ODC131131 OMY131127:OMY131131 OWU131127:OWU131131 PGQ131127:PGQ131131 PQM131127:PQM131131 QAI131127:QAI131131 QKE131127:QKE131131 QUA131127:QUA131131 RDW131127:RDW131131 RNS131127:RNS131131 RXO131127:RXO131131 SHK131127:SHK131131 SRG131127:SRG131131 TBC131127:TBC131131 TKY131127:TKY131131 TUU131127:TUU131131 UEQ131127:UEQ131131 UOM131127:UOM131131 UYI131127:UYI131131 VIE131127:VIE131131 VSA131127:VSA131131 WBW131127:WBW131131 WLS131127:WLS131131 WVO131127:WVO131131 G196663:G196667 JC196663:JC196667 SY196663:SY196667 ACU196663:ACU196667 AMQ196663:AMQ196667 AWM196663:AWM196667 BGI196663:BGI196667 BQE196663:BQE196667 CAA196663:CAA196667 CJW196663:CJW196667 CTS196663:CTS196667 DDO196663:DDO196667 DNK196663:DNK196667 DXG196663:DXG196667 EHC196663:EHC196667 EQY196663:EQY196667 FAU196663:FAU196667 FKQ196663:FKQ196667 FUM196663:FUM196667 GEI196663:GEI196667 GOE196663:GOE196667 GYA196663:GYA196667 HHW196663:HHW196667 HRS196663:HRS196667 IBO196663:IBO196667 ILK196663:ILK196667 IVG196663:IVG196667 JFC196663:JFC196667 JOY196663:JOY196667 JYU196663:JYU196667 KIQ196663:KIQ196667 KSM196663:KSM196667 LCI196663:LCI196667 LME196663:LME196667 LWA196663:LWA196667 MFW196663:MFW196667 MPS196663:MPS196667 MZO196663:MZO196667 NJK196663:NJK196667 NTG196663:NTG196667 ODC196663:ODC196667 OMY196663:OMY196667 OWU196663:OWU196667 PGQ196663:PGQ196667 PQM196663:PQM196667 QAI196663:QAI196667 QKE196663:QKE196667 QUA196663:QUA196667 RDW196663:RDW196667 RNS196663:RNS196667 RXO196663:RXO196667 SHK196663:SHK196667 SRG196663:SRG196667 TBC196663:TBC196667 TKY196663:TKY196667 TUU196663:TUU196667 UEQ196663:UEQ196667 UOM196663:UOM196667 UYI196663:UYI196667 VIE196663:VIE196667 VSA196663:VSA196667 WBW196663:WBW196667 WLS196663:WLS196667 WVO196663:WVO196667 G262199:G262203 JC262199:JC262203 SY262199:SY262203 ACU262199:ACU262203 AMQ262199:AMQ262203 AWM262199:AWM262203 BGI262199:BGI262203 BQE262199:BQE262203 CAA262199:CAA262203 CJW262199:CJW262203 CTS262199:CTS262203 DDO262199:DDO262203 DNK262199:DNK262203 DXG262199:DXG262203 EHC262199:EHC262203 EQY262199:EQY262203 FAU262199:FAU262203 FKQ262199:FKQ262203 FUM262199:FUM262203 GEI262199:GEI262203 GOE262199:GOE262203 GYA262199:GYA262203 HHW262199:HHW262203 HRS262199:HRS262203 IBO262199:IBO262203 ILK262199:ILK262203 IVG262199:IVG262203 JFC262199:JFC262203 JOY262199:JOY262203 JYU262199:JYU262203 KIQ262199:KIQ262203 KSM262199:KSM262203 LCI262199:LCI262203 LME262199:LME262203 LWA262199:LWA262203 MFW262199:MFW262203 MPS262199:MPS262203 MZO262199:MZO262203 NJK262199:NJK262203 NTG262199:NTG262203 ODC262199:ODC262203 OMY262199:OMY262203 OWU262199:OWU262203 PGQ262199:PGQ262203 PQM262199:PQM262203 QAI262199:QAI262203 QKE262199:QKE262203 QUA262199:QUA262203 RDW262199:RDW262203 RNS262199:RNS262203 RXO262199:RXO262203 SHK262199:SHK262203 SRG262199:SRG262203 TBC262199:TBC262203 TKY262199:TKY262203 TUU262199:TUU262203 UEQ262199:UEQ262203 UOM262199:UOM262203 UYI262199:UYI262203 VIE262199:VIE262203 VSA262199:VSA262203 WBW262199:WBW262203 WLS262199:WLS262203 WVO262199:WVO262203 G327735:G327739 JC327735:JC327739 SY327735:SY327739 ACU327735:ACU327739 AMQ327735:AMQ327739 AWM327735:AWM327739 BGI327735:BGI327739 BQE327735:BQE327739 CAA327735:CAA327739 CJW327735:CJW327739 CTS327735:CTS327739 DDO327735:DDO327739 DNK327735:DNK327739 DXG327735:DXG327739 EHC327735:EHC327739 EQY327735:EQY327739 FAU327735:FAU327739 FKQ327735:FKQ327739 FUM327735:FUM327739 GEI327735:GEI327739 GOE327735:GOE327739 GYA327735:GYA327739 HHW327735:HHW327739 HRS327735:HRS327739 IBO327735:IBO327739 ILK327735:ILK327739 IVG327735:IVG327739 JFC327735:JFC327739 JOY327735:JOY327739 JYU327735:JYU327739 KIQ327735:KIQ327739 KSM327735:KSM327739 LCI327735:LCI327739 LME327735:LME327739 LWA327735:LWA327739 MFW327735:MFW327739 MPS327735:MPS327739 MZO327735:MZO327739 NJK327735:NJK327739 NTG327735:NTG327739 ODC327735:ODC327739 OMY327735:OMY327739 OWU327735:OWU327739 PGQ327735:PGQ327739 PQM327735:PQM327739 QAI327735:QAI327739 QKE327735:QKE327739 QUA327735:QUA327739 RDW327735:RDW327739 RNS327735:RNS327739 RXO327735:RXO327739 SHK327735:SHK327739 SRG327735:SRG327739 TBC327735:TBC327739 TKY327735:TKY327739 TUU327735:TUU327739 UEQ327735:UEQ327739 UOM327735:UOM327739 UYI327735:UYI327739 VIE327735:VIE327739 VSA327735:VSA327739 WBW327735:WBW327739 WLS327735:WLS327739 WVO327735:WVO327739 G393271:G393275 JC393271:JC393275 SY393271:SY393275 ACU393271:ACU393275 AMQ393271:AMQ393275 AWM393271:AWM393275 BGI393271:BGI393275 BQE393271:BQE393275 CAA393271:CAA393275 CJW393271:CJW393275 CTS393271:CTS393275 DDO393271:DDO393275 DNK393271:DNK393275 DXG393271:DXG393275 EHC393271:EHC393275 EQY393271:EQY393275 FAU393271:FAU393275 FKQ393271:FKQ393275 FUM393271:FUM393275 GEI393271:GEI393275 GOE393271:GOE393275 GYA393271:GYA393275 HHW393271:HHW393275 HRS393271:HRS393275 IBO393271:IBO393275 ILK393271:ILK393275 IVG393271:IVG393275 JFC393271:JFC393275 JOY393271:JOY393275 JYU393271:JYU393275 KIQ393271:KIQ393275 KSM393271:KSM393275 LCI393271:LCI393275 LME393271:LME393275 LWA393271:LWA393275 MFW393271:MFW393275 MPS393271:MPS393275 MZO393271:MZO393275 NJK393271:NJK393275 NTG393271:NTG393275 ODC393271:ODC393275 OMY393271:OMY393275 OWU393271:OWU393275 PGQ393271:PGQ393275 PQM393271:PQM393275 QAI393271:QAI393275 QKE393271:QKE393275 QUA393271:QUA393275 RDW393271:RDW393275 RNS393271:RNS393275 RXO393271:RXO393275 SHK393271:SHK393275 SRG393271:SRG393275 TBC393271:TBC393275 TKY393271:TKY393275 TUU393271:TUU393275 UEQ393271:UEQ393275 UOM393271:UOM393275 UYI393271:UYI393275 VIE393271:VIE393275 VSA393271:VSA393275 WBW393271:WBW393275 WLS393271:WLS393275 WVO393271:WVO393275 G458807:G458811 JC458807:JC458811 SY458807:SY458811 ACU458807:ACU458811 AMQ458807:AMQ458811 AWM458807:AWM458811 BGI458807:BGI458811 BQE458807:BQE458811 CAA458807:CAA458811 CJW458807:CJW458811 CTS458807:CTS458811 DDO458807:DDO458811 DNK458807:DNK458811 DXG458807:DXG458811 EHC458807:EHC458811 EQY458807:EQY458811 FAU458807:FAU458811 FKQ458807:FKQ458811 FUM458807:FUM458811 GEI458807:GEI458811 GOE458807:GOE458811 GYA458807:GYA458811 HHW458807:HHW458811 HRS458807:HRS458811 IBO458807:IBO458811 ILK458807:ILK458811 IVG458807:IVG458811 JFC458807:JFC458811 JOY458807:JOY458811 JYU458807:JYU458811 KIQ458807:KIQ458811 KSM458807:KSM458811 LCI458807:LCI458811 LME458807:LME458811 LWA458807:LWA458811 MFW458807:MFW458811 MPS458807:MPS458811 MZO458807:MZO458811 NJK458807:NJK458811 NTG458807:NTG458811 ODC458807:ODC458811 OMY458807:OMY458811 OWU458807:OWU458811 PGQ458807:PGQ458811 PQM458807:PQM458811 QAI458807:QAI458811 QKE458807:QKE458811 QUA458807:QUA458811 RDW458807:RDW458811 RNS458807:RNS458811 RXO458807:RXO458811 SHK458807:SHK458811 SRG458807:SRG458811 TBC458807:TBC458811 TKY458807:TKY458811 TUU458807:TUU458811 UEQ458807:UEQ458811 UOM458807:UOM458811 UYI458807:UYI458811 VIE458807:VIE458811 VSA458807:VSA458811 WBW458807:WBW458811 WLS458807:WLS458811 WVO458807:WVO458811 G524343:G524347 JC524343:JC524347 SY524343:SY524347 ACU524343:ACU524347 AMQ524343:AMQ524347 AWM524343:AWM524347 BGI524343:BGI524347 BQE524343:BQE524347 CAA524343:CAA524347 CJW524343:CJW524347 CTS524343:CTS524347 DDO524343:DDO524347 DNK524343:DNK524347 DXG524343:DXG524347 EHC524343:EHC524347 EQY524343:EQY524347 FAU524343:FAU524347 FKQ524343:FKQ524347 FUM524343:FUM524347 GEI524343:GEI524347 GOE524343:GOE524347 GYA524343:GYA524347 HHW524343:HHW524347 HRS524343:HRS524347 IBO524343:IBO524347 ILK524343:ILK524347 IVG524343:IVG524347 JFC524343:JFC524347 JOY524343:JOY524347 JYU524343:JYU524347 KIQ524343:KIQ524347 KSM524343:KSM524347 LCI524343:LCI524347 LME524343:LME524347 LWA524343:LWA524347 MFW524343:MFW524347 MPS524343:MPS524347 MZO524343:MZO524347 NJK524343:NJK524347 NTG524343:NTG524347 ODC524343:ODC524347 OMY524343:OMY524347 OWU524343:OWU524347 PGQ524343:PGQ524347 PQM524343:PQM524347 QAI524343:QAI524347 QKE524343:QKE524347 QUA524343:QUA524347 RDW524343:RDW524347 RNS524343:RNS524347 RXO524343:RXO524347 SHK524343:SHK524347 SRG524343:SRG524347 TBC524343:TBC524347 TKY524343:TKY524347 TUU524343:TUU524347 UEQ524343:UEQ524347 UOM524343:UOM524347 UYI524343:UYI524347 VIE524343:VIE524347 VSA524343:VSA524347 WBW524343:WBW524347 WLS524343:WLS524347 WVO524343:WVO524347 G589879:G589883 JC589879:JC589883 SY589879:SY589883 ACU589879:ACU589883 AMQ589879:AMQ589883 AWM589879:AWM589883 BGI589879:BGI589883 BQE589879:BQE589883 CAA589879:CAA589883 CJW589879:CJW589883 CTS589879:CTS589883 DDO589879:DDO589883 DNK589879:DNK589883 DXG589879:DXG589883 EHC589879:EHC589883 EQY589879:EQY589883 FAU589879:FAU589883 FKQ589879:FKQ589883 FUM589879:FUM589883 GEI589879:GEI589883 GOE589879:GOE589883 GYA589879:GYA589883 HHW589879:HHW589883 HRS589879:HRS589883 IBO589879:IBO589883 ILK589879:ILK589883 IVG589879:IVG589883 JFC589879:JFC589883 JOY589879:JOY589883 JYU589879:JYU589883 KIQ589879:KIQ589883 KSM589879:KSM589883 LCI589879:LCI589883 LME589879:LME589883 LWA589879:LWA589883 MFW589879:MFW589883 MPS589879:MPS589883 MZO589879:MZO589883 NJK589879:NJK589883 NTG589879:NTG589883 ODC589879:ODC589883 OMY589879:OMY589883 OWU589879:OWU589883 PGQ589879:PGQ589883 PQM589879:PQM589883 QAI589879:QAI589883 QKE589879:QKE589883 QUA589879:QUA589883 RDW589879:RDW589883 RNS589879:RNS589883 RXO589879:RXO589883 SHK589879:SHK589883 SRG589879:SRG589883 TBC589879:TBC589883 TKY589879:TKY589883 TUU589879:TUU589883 UEQ589879:UEQ589883 UOM589879:UOM589883 UYI589879:UYI589883 VIE589879:VIE589883 VSA589879:VSA589883 WBW589879:WBW589883 WLS589879:WLS589883 WVO589879:WVO589883 G655415:G655419 JC655415:JC655419 SY655415:SY655419 ACU655415:ACU655419 AMQ655415:AMQ655419 AWM655415:AWM655419 BGI655415:BGI655419 BQE655415:BQE655419 CAA655415:CAA655419 CJW655415:CJW655419 CTS655415:CTS655419 DDO655415:DDO655419 DNK655415:DNK655419 DXG655415:DXG655419 EHC655415:EHC655419 EQY655415:EQY655419 FAU655415:FAU655419 FKQ655415:FKQ655419 FUM655415:FUM655419 GEI655415:GEI655419 GOE655415:GOE655419 GYA655415:GYA655419 HHW655415:HHW655419 HRS655415:HRS655419 IBO655415:IBO655419 ILK655415:ILK655419 IVG655415:IVG655419 JFC655415:JFC655419 JOY655415:JOY655419 JYU655415:JYU655419 KIQ655415:KIQ655419 KSM655415:KSM655419 LCI655415:LCI655419 LME655415:LME655419 LWA655415:LWA655419 MFW655415:MFW655419 MPS655415:MPS655419 MZO655415:MZO655419 NJK655415:NJK655419 NTG655415:NTG655419 ODC655415:ODC655419 OMY655415:OMY655419 OWU655415:OWU655419 PGQ655415:PGQ655419 PQM655415:PQM655419 QAI655415:QAI655419 QKE655415:QKE655419 QUA655415:QUA655419 RDW655415:RDW655419 RNS655415:RNS655419 RXO655415:RXO655419 SHK655415:SHK655419 SRG655415:SRG655419 TBC655415:TBC655419 TKY655415:TKY655419 TUU655415:TUU655419 UEQ655415:UEQ655419 UOM655415:UOM655419 UYI655415:UYI655419 VIE655415:VIE655419 VSA655415:VSA655419 WBW655415:WBW655419 WLS655415:WLS655419 WVO655415:WVO655419 G720951:G720955 JC720951:JC720955 SY720951:SY720955 ACU720951:ACU720955 AMQ720951:AMQ720955 AWM720951:AWM720955 BGI720951:BGI720955 BQE720951:BQE720955 CAA720951:CAA720955 CJW720951:CJW720955 CTS720951:CTS720955 DDO720951:DDO720955 DNK720951:DNK720955 DXG720951:DXG720955 EHC720951:EHC720955 EQY720951:EQY720955 FAU720951:FAU720955 FKQ720951:FKQ720955 FUM720951:FUM720955 GEI720951:GEI720955 GOE720951:GOE720955 GYA720951:GYA720955 HHW720951:HHW720955 HRS720951:HRS720955 IBO720951:IBO720955 ILK720951:ILK720955 IVG720951:IVG720955 JFC720951:JFC720955 JOY720951:JOY720955 JYU720951:JYU720955 KIQ720951:KIQ720955 KSM720951:KSM720955 LCI720951:LCI720955 LME720951:LME720955 LWA720951:LWA720955 MFW720951:MFW720955 MPS720951:MPS720955 MZO720951:MZO720955 NJK720951:NJK720955 NTG720951:NTG720955 ODC720951:ODC720955 OMY720951:OMY720955 OWU720951:OWU720955 PGQ720951:PGQ720955 PQM720951:PQM720955 QAI720951:QAI720955 QKE720951:QKE720955 QUA720951:QUA720955 RDW720951:RDW720955 RNS720951:RNS720955 RXO720951:RXO720955 SHK720951:SHK720955 SRG720951:SRG720955 TBC720951:TBC720955 TKY720951:TKY720955 TUU720951:TUU720955 UEQ720951:UEQ720955 UOM720951:UOM720955 UYI720951:UYI720955 VIE720951:VIE720955 VSA720951:VSA720955 WBW720951:WBW720955 WLS720951:WLS720955 WVO720951:WVO720955 G786487:G786491 JC786487:JC786491 SY786487:SY786491 ACU786487:ACU786491 AMQ786487:AMQ786491 AWM786487:AWM786491 BGI786487:BGI786491 BQE786487:BQE786491 CAA786487:CAA786491 CJW786487:CJW786491 CTS786487:CTS786491 DDO786487:DDO786491 DNK786487:DNK786491 DXG786487:DXG786491 EHC786487:EHC786491 EQY786487:EQY786491 FAU786487:FAU786491 FKQ786487:FKQ786491 FUM786487:FUM786491 GEI786487:GEI786491 GOE786487:GOE786491 GYA786487:GYA786491 HHW786487:HHW786491 HRS786487:HRS786491 IBO786487:IBO786491 ILK786487:ILK786491 IVG786487:IVG786491 JFC786487:JFC786491 JOY786487:JOY786491 JYU786487:JYU786491 KIQ786487:KIQ786491 KSM786487:KSM786491 LCI786487:LCI786491 LME786487:LME786491 LWA786487:LWA786491 MFW786487:MFW786491 MPS786487:MPS786491 MZO786487:MZO786491 NJK786487:NJK786491 NTG786487:NTG786491 ODC786487:ODC786491 OMY786487:OMY786491 OWU786487:OWU786491 PGQ786487:PGQ786491 PQM786487:PQM786491 QAI786487:QAI786491 QKE786487:QKE786491 QUA786487:QUA786491 RDW786487:RDW786491 RNS786487:RNS786491 RXO786487:RXO786491 SHK786487:SHK786491 SRG786487:SRG786491 TBC786487:TBC786491 TKY786487:TKY786491 TUU786487:TUU786491 UEQ786487:UEQ786491 UOM786487:UOM786491 UYI786487:UYI786491 VIE786487:VIE786491 VSA786487:VSA786491 WBW786487:WBW786491 WLS786487:WLS786491 WVO786487:WVO786491 G852023:G852027 JC852023:JC852027 SY852023:SY852027 ACU852023:ACU852027 AMQ852023:AMQ852027 AWM852023:AWM852027 BGI852023:BGI852027 BQE852023:BQE852027 CAA852023:CAA852027 CJW852023:CJW852027 CTS852023:CTS852027 DDO852023:DDO852027 DNK852023:DNK852027 DXG852023:DXG852027 EHC852023:EHC852027 EQY852023:EQY852027 FAU852023:FAU852027 FKQ852023:FKQ852027 FUM852023:FUM852027 GEI852023:GEI852027 GOE852023:GOE852027 GYA852023:GYA852027 HHW852023:HHW852027 HRS852023:HRS852027 IBO852023:IBO852027 ILK852023:ILK852027 IVG852023:IVG852027 JFC852023:JFC852027 JOY852023:JOY852027 JYU852023:JYU852027 KIQ852023:KIQ852027 KSM852023:KSM852027 LCI852023:LCI852027 LME852023:LME852027 LWA852023:LWA852027 MFW852023:MFW852027 MPS852023:MPS852027 MZO852023:MZO852027 NJK852023:NJK852027 NTG852023:NTG852027 ODC852023:ODC852027 OMY852023:OMY852027 OWU852023:OWU852027 PGQ852023:PGQ852027 PQM852023:PQM852027 QAI852023:QAI852027 QKE852023:QKE852027 QUA852023:QUA852027 RDW852023:RDW852027 RNS852023:RNS852027 RXO852023:RXO852027 SHK852023:SHK852027 SRG852023:SRG852027 TBC852023:TBC852027 TKY852023:TKY852027 TUU852023:TUU852027 UEQ852023:UEQ852027 UOM852023:UOM852027 UYI852023:UYI852027 VIE852023:VIE852027 VSA852023:VSA852027 WBW852023:WBW852027 WLS852023:WLS852027 WVO852023:WVO852027 G917559:G917563 JC917559:JC917563 SY917559:SY917563 ACU917559:ACU917563 AMQ917559:AMQ917563 AWM917559:AWM917563 BGI917559:BGI917563 BQE917559:BQE917563 CAA917559:CAA917563 CJW917559:CJW917563 CTS917559:CTS917563 DDO917559:DDO917563 DNK917559:DNK917563 DXG917559:DXG917563 EHC917559:EHC917563 EQY917559:EQY917563 FAU917559:FAU917563 FKQ917559:FKQ917563 FUM917559:FUM917563 GEI917559:GEI917563 GOE917559:GOE917563 GYA917559:GYA917563 HHW917559:HHW917563 HRS917559:HRS917563 IBO917559:IBO917563 ILK917559:ILK917563 IVG917559:IVG917563 JFC917559:JFC917563 JOY917559:JOY917563 JYU917559:JYU917563 KIQ917559:KIQ917563 KSM917559:KSM917563 LCI917559:LCI917563 LME917559:LME917563 LWA917559:LWA917563 MFW917559:MFW917563 MPS917559:MPS917563 MZO917559:MZO917563 NJK917559:NJK917563 NTG917559:NTG917563 ODC917559:ODC917563 OMY917559:OMY917563 OWU917559:OWU917563 PGQ917559:PGQ917563 PQM917559:PQM917563 QAI917559:QAI917563 QKE917559:QKE917563 QUA917559:QUA917563 RDW917559:RDW917563 RNS917559:RNS917563 RXO917559:RXO917563 SHK917559:SHK917563 SRG917559:SRG917563 TBC917559:TBC917563 TKY917559:TKY917563 TUU917559:TUU917563 UEQ917559:UEQ917563 UOM917559:UOM917563 UYI917559:UYI917563 VIE917559:VIE917563 VSA917559:VSA917563 WBW917559:WBW917563 WLS917559:WLS917563 WVO917559:WVO917563 G983095:G983099 JC983095:JC983099 SY983095:SY983099 ACU983095:ACU983099 AMQ983095:AMQ983099 AWM983095:AWM983099 BGI983095:BGI983099 BQE983095:BQE983099 CAA983095:CAA983099 CJW983095:CJW983099 CTS983095:CTS983099 DDO983095:DDO983099 DNK983095:DNK983099 DXG983095:DXG983099 EHC983095:EHC983099 EQY983095:EQY983099 FAU983095:FAU983099 FKQ983095:FKQ983099 FUM983095:FUM983099 GEI983095:GEI983099 GOE983095:GOE983099 GYA983095:GYA983099 HHW983095:HHW983099 HRS983095:HRS983099 IBO983095:IBO983099 ILK983095:ILK983099 IVG983095:IVG983099 JFC983095:JFC983099 JOY983095:JOY983099 JYU983095:JYU983099 KIQ983095:KIQ983099 KSM983095:KSM983099 LCI983095:LCI983099 LME983095:LME983099 LWA983095:LWA983099 MFW983095:MFW983099 MPS983095:MPS983099 MZO983095:MZO983099 NJK983095:NJK983099 NTG983095:NTG983099 ODC983095:ODC983099 OMY983095:OMY983099 OWU983095:OWU983099 PGQ983095:PGQ983099 PQM983095:PQM983099 QAI983095:QAI983099 QKE983095:QKE983099 QUA983095:QUA983099 RDW983095:RDW983099 RNS983095:RNS983099 RXO983095:RXO983099 SHK983095:SHK983099 SRG983095:SRG983099 TBC983095:TBC983099 TKY983095:TKY983099 TUU983095:TUU983099 UEQ983095:UEQ983099 UOM983095:UOM983099 UYI983095:UYI983099 VIE983095:VIE983099 VSA983095:VSA983099 WBW983095:WBW983099 WLS983095:WLS983099 G2:G39 IJ40:IJ59 JC1:JC39 WUV40:WUV59 WVO1:WVO39 WKZ40:WKZ59 WLS1:WLS39 WBD40:WBD59 WBW1:WBW39 VRH40:VRH59 VSA1:VSA39 VHL40:VHL59 VIE1:VIE39 UXP40:UXP59 UYI1:UYI39 UNT40:UNT59 UOM1:UOM39 UDX40:UDX59 UEQ1:UEQ39 TUB40:TUB59 TUU1:TUU39 TKF40:TKF59 TKY1:TKY39 TAJ40:TAJ59 TBC1:TBC39 SQN40:SQN59 SRG1:SRG39 SGR40:SGR59 SHK1:SHK39 RWV40:RWV59 RXO1:RXO39 RMZ40:RMZ59 RNS1:RNS39 RDD40:RDD59 RDW1:RDW39 QTH40:QTH59 QUA1:QUA39 QJL40:QJL59 QKE1:QKE39 PZP40:PZP59 QAI1:QAI39 PPT40:PPT59 PQM1:PQM39 PFX40:PFX59 PGQ1:PGQ39 OWB40:OWB59 OWU1:OWU39 OMF40:OMF59 OMY1:OMY39 OCJ40:OCJ59 ODC1:ODC39 NSN40:NSN59 NTG1:NTG39 NIR40:NIR59 NJK1:NJK39 MYV40:MYV59 MZO1:MZO39 MOZ40:MOZ59 MPS1:MPS39 MFD40:MFD59 MFW1:MFW39 LVH40:LVH59 LWA1:LWA39 LLL40:LLL59 LME1:LME39 LBP40:LBP59 LCI1:LCI39 KRT40:KRT59 KSM1:KSM39 KHX40:KHX59 KIQ1:KIQ39 JYB40:JYB59 JYU1:JYU39 JOF40:JOF59 JOY1:JOY39 JEJ40:JEJ59 JFC1:JFC39 IUN40:IUN59 IVG1:IVG39 IKR40:IKR59 ILK1:ILK39 IAV40:IAV59 IBO1:IBO39 HQZ40:HQZ59 HRS1:HRS39 HHD40:HHD59 HHW1:HHW39 GXH40:GXH59 GYA1:GYA39 GNL40:GNL59 GOE1:GOE39 GDP40:GDP59 GEI1:GEI39 FTT40:FTT59 FUM1:FUM39 FJX40:FJX59 FKQ1:FKQ39 FAB40:FAB59 FAU1:FAU39 EQF40:EQF59 EQY1:EQY39 EGJ40:EGJ59 EHC1:EHC39 DWN40:DWN59 DXG1:DXG39 DMR40:DMR59 DNK1:DNK39 DCV40:DCV59 DDO1:DDO39 CSZ40:CSZ59 CTS1:CTS39 CJD40:CJD59 CJW1:CJW39 BZH40:BZH59 CAA1:CAA39 BPL40:BPL59 BQE1:BQE39 BFP40:BFP59 BGI1:BGI39 AVT40:AVT59 AWM1:AWM39 ALX40:ALX59 AMQ1:AMQ39 ACB40:ACB59 ACU1:ACU39 SF40:SF59 SY1:SY39">
      <formula1>"대안,턴키,일반,PQ,수의,실적"</formula1>
    </dataValidation>
    <dataValidation type="list" allowBlank="1" showInputMessage="1" showErrorMessage="1" sqref="WVN983095:WVN983099 F65591:F65595 JB65591:JB65595 SX65591:SX65595 ACT65591:ACT65595 AMP65591:AMP65595 AWL65591:AWL65595 BGH65591:BGH65595 BQD65591:BQD65595 BZZ65591:BZZ65595 CJV65591:CJV65595 CTR65591:CTR65595 DDN65591:DDN65595 DNJ65591:DNJ65595 DXF65591:DXF65595 EHB65591:EHB65595 EQX65591:EQX65595 FAT65591:FAT65595 FKP65591:FKP65595 FUL65591:FUL65595 GEH65591:GEH65595 GOD65591:GOD65595 GXZ65591:GXZ65595 HHV65591:HHV65595 HRR65591:HRR65595 IBN65591:IBN65595 ILJ65591:ILJ65595 IVF65591:IVF65595 JFB65591:JFB65595 JOX65591:JOX65595 JYT65591:JYT65595 KIP65591:KIP65595 KSL65591:KSL65595 LCH65591:LCH65595 LMD65591:LMD65595 LVZ65591:LVZ65595 MFV65591:MFV65595 MPR65591:MPR65595 MZN65591:MZN65595 NJJ65591:NJJ65595 NTF65591:NTF65595 ODB65591:ODB65595 OMX65591:OMX65595 OWT65591:OWT65595 PGP65591:PGP65595 PQL65591:PQL65595 QAH65591:QAH65595 QKD65591:QKD65595 QTZ65591:QTZ65595 RDV65591:RDV65595 RNR65591:RNR65595 RXN65591:RXN65595 SHJ65591:SHJ65595 SRF65591:SRF65595 TBB65591:TBB65595 TKX65591:TKX65595 TUT65591:TUT65595 UEP65591:UEP65595 UOL65591:UOL65595 UYH65591:UYH65595 VID65591:VID65595 VRZ65591:VRZ65595 WBV65591:WBV65595 WLR65591:WLR65595 WVN65591:WVN65595 F131127:F131131 JB131127:JB131131 SX131127:SX131131 ACT131127:ACT131131 AMP131127:AMP131131 AWL131127:AWL131131 BGH131127:BGH131131 BQD131127:BQD131131 BZZ131127:BZZ131131 CJV131127:CJV131131 CTR131127:CTR131131 DDN131127:DDN131131 DNJ131127:DNJ131131 DXF131127:DXF131131 EHB131127:EHB131131 EQX131127:EQX131131 FAT131127:FAT131131 FKP131127:FKP131131 FUL131127:FUL131131 GEH131127:GEH131131 GOD131127:GOD131131 GXZ131127:GXZ131131 HHV131127:HHV131131 HRR131127:HRR131131 IBN131127:IBN131131 ILJ131127:ILJ131131 IVF131127:IVF131131 JFB131127:JFB131131 JOX131127:JOX131131 JYT131127:JYT131131 KIP131127:KIP131131 KSL131127:KSL131131 LCH131127:LCH131131 LMD131127:LMD131131 LVZ131127:LVZ131131 MFV131127:MFV131131 MPR131127:MPR131131 MZN131127:MZN131131 NJJ131127:NJJ131131 NTF131127:NTF131131 ODB131127:ODB131131 OMX131127:OMX131131 OWT131127:OWT131131 PGP131127:PGP131131 PQL131127:PQL131131 QAH131127:QAH131131 QKD131127:QKD131131 QTZ131127:QTZ131131 RDV131127:RDV131131 RNR131127:RNR131131 RXN131127:RXN131131 SHJ131127:SHJ131131 SRF131127:SRF131131 TBB131127:TBB131131 TKX131127:TKX131131 TUT131127:TUT131131 UEP131127:UEP131131 UOL131127:UOL131131 UYH131127:UYH131131 VID131127:VID131131 VRZ131127:VRZ131131 WBV131127:WBV131131 WLR131127:WLR131131 WVN131127:WVN131131 F196663:F196667 JB196663:JB196667 SX196663:SX196667 ACT196663:ACT196667 AMP196663:AMP196667 AWL196663:AWL196667 BGH196663:BGH196667 BQD196663:BQD196667 BZZ196663:BZZ196667 CJV196663:CJV196667 CTR196663:CTR196667 DDN196663:DDN196667 DNJ196663:DNJ196667 DXF196663:DXF196667 EHB196663:EHB196667 EQX196663:EQX196667 FAT196663:FAT196667 FKP196663:FKP196667 FUL196663:FUL196667 GEH196663:GEH196667 GOD196663:GOD196667 GXZ196663:GXZ196667 HHV196663:HHV196667 HRR196663:HRR196667 IBN196663:IBN196667 ILJ196663:ILJ196667 IVF196663:IVF196667 JFB196663:JFB196667 JOX196663:JOX196667 JYT196663:JYT196667 KIP196663:KIP196667 KSL196663:KSL196667 LCH196663:LCH196667 LMD196663:LMD196667 LVZ196663:LVZ196667 MFV196663:MFV196667 MPR196663:MPR196667 MZN196663:MZN196667 NJJ196663:NJJ196667 NTF196663:NTF196667 ODB196663:ODB196667 OMX196663:OMX196667 OWT196663:OWT196667 PGP196663:PGP196667 PQL196663:PQL196667 QAH196663:QAH196667 QKD196663:QKD196667 QTZ196663:QTZ196667 RDV196663:RDV196667 RNR196663:RNR196667 RXN196663:RXN196667 SHJ196663:SHJ196667 SRF196663:SRF196667 TBB196663:TBB196667 TKX196663:TKX196667 TUT196663:TUT196667 UEP196663:UEP196667 UOL196663:UOL196667 UYH196663:UYH196667 VID196663:VID196667 VRZ196663:VRZ196667 WBV196663:WBV196667 WLR196663:WLR196667 WVN196663:WVN196667 F262199:F262203 JB262199:JB262203 SX262199:SX262203 ACT262199:ACT262203 AMP262199:AMP262203 AWL262199:AWL262203 BGH262199:BGH262203 BQD262199:BQD262203 BZZ262199:BZZ262203 CJV262199:CJV262203 CTR262199:CTR262203 DDN262199:DDN262203 DNJ262199:DNJ262203 DXF262199:DXF262203 EHB262199:EHB262203 EQX262199:EQX262203 FAT262199:FAT262203 FKP262199:FKP262203 FUL262199:FUL262203 GEH262199:GEH262203 GOD262199:GOD262203 GXZ262199:GXZ262203 HHV262199:HHV262203 HRR262199:HRR262203 IBN262199:IBN262203 ILJ262199:ILJ262203 IVF262199:IVF262203 JFB262199:JFB262203 JOX262199:JOX262203 JYT262199:JYT262203 KIP262199:KIP262203 KSL262199:KSL262203 LCH262199:LCH262203 LMD262199:LMD262203 LVZ262199:LVZ262203 MFV262199:MFV262203 MPR262199:MPR262203 MZN262199:MZN262203 NJJ262199:NJJ262203 NTF262199:NTF262203 ODB262199:ODB262203 OMX262199:OMX262203 OWT262199:OWT262203 PGP262199:PGP262203 PQL262199:PQL262203 QAH262199:QAH262203 QKD262199:QKD262203 QTZ262199:QTZ262203 RDV262199:RDV262203 RNR262199:RNR262203 RXN262199:RXN262203 SHJ262199:SHJ262203 SRF262199:SRF262203 TBB262199:TBB262203 TKX262199:TKX262203 TUT262199:TUT262203 UEP262199:UEP262203 UOL262199:UOL262203 UYH262199:UYH262203 VID262199:VID262203 VRZ262199:VRZ262203 WBV262199:WBV262203 WLR262199:WLR262203 WVN262199:WVN262203 F327735:F327739 JB327735:JB327739 SX327735:SX327739 ACT327735:ACT327739 AMP327735:AMP327739 AWL327735:AWL327739 BGH327735:BGH327739 BQD327735:BQD327739 BZZ327735:BZZ327739 CJV327735:CJV327739 CTR327735:CTR327739 DDN327735:DDN327739 DNJ327735:DNJ327739 DXF327735:DXF327739 EHB327735:EHB327739 EQX327735:EQX327739 FAT327735:FAT327739 FKP327735:FKP327739 FUL327735:FUL327739 GEH327735:GEH327739 GOD327735:GOD327739 GXZ327735:GXZ327739 HHV327735:HHV327739 HRR327735:HRR327739 IBN327735:IBN327739 ILJ327735:ILJ327739 IVF327735:IVF327739 JFB327735:JFB327739 JOX327735:JOX327739 JYT327735:JYT327739 KIP327735:KIP327739 KSL327735:KSL327739 LCH327735:LCH327739 LMD327735:LMD327739 LVZ327735:LVZ327739 MFV327735:MFV327739 MPR327735:MPR327739 MZN327735:MZN327739 NJJ327735:NJJ327739 NTF327735:NTF327739 ODB327735:ODB327739 OMX327735:OMX327739 OWT327735:OWT327739 PGP327735:PGP327739 PQL327735:PQL327739 QAH327735:QAH327739 QKD327735:QKD327739 QTZ327735:QTZ327739 RDV327735:RDV327739 RNR327735:RNR327739 RXN327735:RXN327739 SHJ327735:SHJ327739 SRF327735:SRF327739 TBB327735:TBB327739 TKX327735:TKX327739 TUT327735:TUT327739 UEP327735:UEP327739 UOL327735:UOL327739 UYH327735:UYH327739 VID327735:VID327739 VRZ327735:VRZ327739 WBV327735:WBV327739 WLR327735:WLR327739 WVN327735:WVN327739 F393271:F393275 JB393271:JB393275 SX393271:SX393275 ACT393271:ACT393275 AMP393271:AMP393275 AWL393271:AWL393275 BGH393271:BGH393275 BQD393271:BQD393275 BZZ393271:BZZ393275 CJV393271:CJV393275 CTR393271:CTR393275 DDN393271:DDN393275 DNJ393271:DNJ393275 DXF393271:DXF393275 EHB393271:EHB393275 EQX393271:EQX393275 FAT393271:FAT393275 FKP393271:FKP393275 FUL393271:FUL393275 GEH393271:GEH393275 GOD393271:GOD393275 GXZ393271:GXZ393275 HHV393271:HHV393275 HRR393271:HRR393275 IBN393271:IBN393275 ILJ393271:ILJ393275 IVF393271:IVF393275 JFB393271:JFB393275 JOX393271:JOX393275 JYT393271:JYT393275 KIP393271:KIP393275 KSL393271:KSL393275 LCH393271:LCH393275 LMD393271:LMD393275 LVZ393271:LVZ393275 MFV393271:MFV393275 MPR393271:MPR393275 MZN393271:MZN393275 NJJ393271:NJJ393275 NTF393271:NTF393275 ODB393271:ODB393275 OMX393271:OMX393275 OWT393271:OWT393275 PGP393271:PGP393275 PQL393271:PQL393275 QAH393271:QAH393275 QKD393271:QKD393275 QTZ393271:QTZ393275 RDV393271:RDV393275 RNR393271:RNR393275 RXN393271:RXN393275 SHJ393271:SHJ393275 SRF393271:SRF393275 TBB393271:TBB393275 TKX393271:TKX393275 TUT393271:TUT393275 UEP393271:UEP393275 UOL393271:UOL393275 UYH393271:UYH393275 VID393271:VID393275 VRZ393271:VRZ393275 WBV393271:WBV393275 WLR393271:WLR393275 WVN393271:WVN393275 F458807:F458811 JB458807:JB458811 SX458807:SX458811 ACT458807:ACT458811 AMP458807:AMP458811 AWL458807:AWL458811 BGH458807:BGH458811 BQD458807:BQD458811 BZZ458807:BZZ458811 CJV458807:CJV458811 CTR458807:CTR458811 DDN458807:DDN458811 DNJ458807:DNJ458811 DXF458807:DXF458811 EHB458807:EHB458811 EQX458807:EQX458811 FAT458807:FAT458811 FKP458807:FKP458811 FUL458807:FUL458811 GEH458807:GEH458811 GOD458807:GOD458811 GXZ458807:GXZ458811 HHV458807:HHV458811 HRR458807:HRR458811 IBN458807:IBN458811 ILJ458807:ILJ458811 IVF458807:IVF458811 JFB458807:JFB458811 JOX458807:JOX458811 JYT458807:JYT458811 KIP458807:KIP458811 KSL458807:KSL458811 LCH458807:LCH458811 LMD458807:LMD458811 LVZ458807:LVZ458811 MFV458807:MFV458811 MPR458807:MPR458811 MZN458807:MZN458811 NJJ458807:NJJ458811 NTF458807:NTF458811 ODB458807:ODB458811 OMX458807:OMX458811 OWT458807:OWT458811 PGP458807:PGP458811 PQL458807:PQL458811 QAH458807:QAH458811 QKD458807:QKD458811 QTZ458807:QTZ458811 RDV458807:RDV458811 RNR458807:RNR458811 RXN458807:RXN458811 SHJ458807:SHJ458811 SRF458807:SRF458811 TBB458807:TBB458811 TKX458807:TKX458811 TUT458807:TUT458811 UEP458807:UEP458811 UOL458807:UOL458811 UYH458807:UYH458811 VID458807:VID458811 VRZ458807:VRZ458811 WBV458807:WBV458811 WLR458807:WLR458811 WVN458807:WVN458811 F524343:F524347 JB524343:JB524347 SX524343:SX524347 ACT524343:ACT524347 AMP524343:AMP524347 AWL524343:AWL524347 BGH524343:BGH524347 BQD524343:BQD524347 BZZ524343:BZZ524347 CJV524343:CJV524347 CTR524343:CTR524347 DDN524343:DDN524347 DNJ524343:DNJ524347 DXF524343:DXF524347 EHB524343:EHB524347 EQX524343:EQX524347 FAT524343:FAT524347 FKP524343:FKP524347 FUL524343:FUL524347 GEH524343:GEH524347 GOD524343:GOD524347 GXZ524343:GXZ524347 HHV524343:HHV524347 HRR524343:HRR524347 IBN524343:IBN524347 ILJ524343:ILJ524347 IVF524343:IVF524347 JFB524343:JFB524347 JOX524343:JOX524347 JYT524343:JYT524347 KIP524343:KIP524347 KSL524343:KSL524347 LCH524343:LCH524347 LMD524343:LMD524347 LVZ524343:LVZ524347 MFV524343:MFV524347 MPR524343:MPR524347 MZN524343:MZN524347 NJJ524343:NJJ524347 NTF524343:NTF524347 ODB524343:ODB524347 OMX524343:OMX524347 OWT524343:OWT524347 PGP524343:PGP524347 PQL524343:PQL524347 QAH524343:QAH524347 QKD524343:QKD524347 QTZ524343:QTZ524347 RDV524343:RDV524347 RNR524343:RNR524347 RXN524343:RXN524347 SHJ524343:SHJ524347 SRF524343:SRF524347 TBB524343:TBB524347 TKX524343:TKX524347 TUT524343:TUT524347 UEP524343:UEP524347 UOL524343:UOL524347 UYH524343:UYH524347 VID524343:VID524347 VRZ524343:VRZ524347 WBV524343:WBV524347 WLR524343:WLR524347 WVN524343:WVN524347 F589879:F589883 JB589879:JB589883 SX589879:SX589883 ACT589879:ACT589883 AMP589879:AMP589883 AWL589879:AWL589883 BGH589879:BGH589883 BQD589879:BQD589883 BZZ589879:BZZ589883 CJV589879:CJV589883 CTR589879:CTR589883 DDN589879:DDN589883 DNJ589879:DNJ589883 DXF589879:DXF589883 EHB589879:EHB589883 EQX589879:EQX589883 FAT589879:FAT589883 FKP589879:FKP589883 FUL589879:FUL589883 GEH589879:GEH589883 GOD589879:GOD589883 GXZ589879:GXZ589883 HHV589879:HHV589883 HRR589879:HRR589883 IBN589879:IBN589883 ILJ589879:ILJ589883 IVF589879:IVF589883 JFB589879:JFB589883 JOX589879:JOX589883 JYT589879:JYT589883 KIP589879:KIP589883 KSL589879:KSL589883 LCH589879:LCH589883 LMD589879:LMD589883 LVZ589879:LVZ589883 MFV589879:MFV589883 MPR589879:MPR589883 MZN589879:MZN589883 NJJ589879:NJJ589883 NTF589879:NTF589883 ODB589879:ODB589883 OMX589879:OMX589883 OWT589879:OWT589883 PGP589879:PGP589883 PQL589879:PQL589883 QAH589879:QAH589883 QKD589879:QKD589883 QTZ589879:QTZ589883 RDV589879:RDV589883 RNR589879:RNR589883 RXN589879:RXN589883 SHJ589879:SHJ589883 SRF589879:SRF589883 TBB589879:TBB589883 TKX589879:TKX589883 TUT589879:TUT589883 UEP589879:UEP589883 UOL589879:UOL589883 UYH589879:UYH589883 VID589879:VID589883 VRZ589879:VRZ589883 WBV589879:WBV589883 WLR589879:WLR589883 WVN589879:WVN589883 F655415:F655419 JB655415:JB655419 SX655415:SX655419 ACT655415:ACT655419 AMP655415:AMP655419 AWL655415:AWL655419 BGH655415:BGH655419 BQD655415:BQD655419 BZZ655415:BZZ655419 CJV655415:CJV655419 CTR655415:CTR655419 DDN655415:DDN655419 DNJ655415:DNJ655419 DXF655415:DXF655419 EHB655415:EHB655419 EQX655415:EQX655419 FAT655415:FAT655419 FKP655415:FKP655419 FUL655415:FUL655419 GEH655415:GEH655419 GOD655415:GOD655419 GXZ655415:GXZ655419 HHV655415:HHV655419 HRR655415:HRR655419 IBN655415:IBN655419 ILJ655415:ILJ655419 IVF655415:IVF655419 JFB655415:JFB655419 JOX655415:JOX655419 JYT655415:JYT655419 KIP655415:KIP655419 KSL655415:KSL655419 LCH655415:LCH655419 LMD655415:LMD655419 LVZ655415:LVZ655419 MFV655415:MFV655419 MPR655415:MPR655419 MZN655415:MZN655419 NJJ655415:NJJ655419 NTF655415:NTF655419 ODB655415:ODB655419 OMX655415:OMX655419 OWT655415:OWT655419 PGP655415:PGP655419 PQL655415:PQL655419 QAH655415:QAH655419 QKD655415:QKD655419 QTZ655415:QTZ655419 RDV655415:RDV655419 RNR655415:RNR655419 RXN655415:RXN655419 SHJ655415:SHJ655419 SRF655415:SRF655419 TBB655415:TBB655419 TKX655415:TKX655419 TUT655415:TUT655419 UEP655415:UEP655419 UOL655415:UOL655419 UYH655415:UYH655419 VID655415:VID655419 VRZ655415:VRZ655419 WBV655415:WBV655419 WLR655415:WLR655419 WVN655415:WVN655419 F720951:F720955 JB720951:JB720955 SX720951:SX720955 ACT720951:ACT720955 AMP720951:AMP720955 AWL720951:AWL720955 BGH720951:BGH720955 BQD720951:BQD720955 BZZ720951:BZZ720955 CJV720951:CJV720955 CTR720951:CTR720955 DDN720951:DDN720955 DNJ720951:DNJ720955 DXF720951:DXF720955 EHB720951:EHB720955 EQX720951:EQX720955 FAT720951:FAT720955 FKP720951:FKP720955 FUL720951:FUL720955 GEH720951:GEH720955 GOD720951:GOD720955 GXZ720951:GXZ720955 HHV720951:HHV720955 HRR720951:HRR720955 IBN720951:IBN720955 ILJ720951:ILJ720955 IVF720951:IVF720955 JFB720951:JFB720955 JOX720951:JOX720955 JYT720951:JYT720955 KIP720951:KIP720955 KSL720951:KSL720955 LCH720951:LCH720955 LMD720951:LMD720955 LVZ720951:LVZ720955 MFV720951:MFV720955 MPR720951:MPR720955 MZN720951:MZN720955 NJJ720951:NJJ720955 NTF720951:NTF720955 ODB720951:ODB720955 OMX720951:OMX720955 OWT720951:OWT720955 PGP720951:PGP720955 PQL720951:PQL720955 QAH720951:QAH720955 QKD720951:QKD720955 QTZ720951:QTZ720955 RDV720951:RDV720955 RNR720951:RNR720955 RXN720951:RXN720955 SHJ720951:SHJ720955 SRF720951:SRF720955 TBB720951:TBB720955 TKX720951:TKX720955 TUT720951:TUT720955 UEP720951:UEP720955 UOL720951:UOL720955 UYH720951:UYH720955 VID720951:VID720955 VRZ720951:VRZ720955 WBV720951:WBV720955 WLR720951:WLR720955 WVN720951:WVN720955 F786487:F786491 JB786487:JB786491 SX786487:SX786491 ACT786487:ACT786491 AMP786487:AMP786491 AWL786487:AWL786491 BGH786487:BGH786491 BQD786487:BQD786491 BZZ786487:BZZ786491 CJV786487:CJV786491 CTR786487:CTR786491 DDN786487:DDN786491 DNJ786487:DNJ786491 DXF786487:DXF786491 EHB786487:EHB786491 EQX786487:EQX786491 FAT786487:FAT786491 FKP786487:FKP786491 FUL786487:FUL786491 GEH786487:GEH786491 GOD786487:GOD786491 GXZ786487:GXZ786491 HHV786487:HHV786491 HRR786487:HRR786491 IBN786487:IBN786491 ILJ786487:ILJ786491 IVF786487:IVF786491 JFB786487:JFB786491 JOX786487:JOX786491 JYT786487:JYT786491 KIP786487:KIP786491 KSL786487:KSL786491 LCH786487:LCH786491 LMD786487:LMD786491 LVZ786487:LVZ786491 MFV786487:MFV786491 MPR786487:MPR786491 MZN786487:MZN786491 NJJ786487:NJJ786491 NTF786487:NTF786491 ODB786487:ODB786491 OMX786487:OMX786491 OWT786487:OWT786491 PGP786487:PGP786491 PQL786487:PQL786491 QAH786487:QAH786491 QKD786487:QKD786491 QTZ786487:QTZ786491 RDV786487:RDV786491 RNR786487:RNR786491 RXN786487:RXN786491 SHJ786487:SHJ786491 SRF786487:SRF786491 TBB786487:TBB786491 TKX786487:TKX786491 TUT786487:TUT786491 UEP786487:UEP786491 UOL786487:UOL786491 UYH786487:UYH786491 VID786487:VID786491 VRZ786487:VRZ786491 WBV786487:WBV786491 WLR786487:WLR786491 WVN786487:WVN786491 F852023:F852027 JB852023:JB852027 SX852023:SX852027 ACT852023:ACT852027 AMP852023:AMP852027 AWL852023:AWL852027 BGH852023:BGH852027 BQD852023:BQD852027 BZZ852023:BZZ852027 CJV852023:CJV852027 CTR852023:CTR852027 DDN852023:DDN852027 DNJ852023:DNJ852027 DXF852023:DXF852027 EHB852023:EHB852027 EQX852023:EQX852027 FAT852023:FAT852027 FKP852023:FKP852027 FUL852023:FUL852027 GEH852023:GEH852027 GOD852023:GOD852027 GXZ852023:GXZ852027 HHV852023:HHV852027 HRR852023:HRR852027 IBN852023:IBN852027 ILJ852023:ILJ852027 IVF852023:IVF852027 JFB852023:JFB852027 JOX852023:JOX852027 JYT852023:JYT852027 KIP852023:KIP852027 KSL852023:KSL852027 LCH852023:LCH852027 LMD852023:LMD852027 LVZ852023:LVZ852027 MFV852023:MFV852027 MPR852023:MPR852027 MZN852023:MZN852027 NJJ852023:NJJ852027 NTF852023:NTF852027 ODB852023:ODB852027 OMX852023:OMX852027 OWT852023:OWT852027 PGP852023:PGP852027 PQL852023:PQL852027 QAH852023:QAH852027 QKD852023:QKD852027 QTZ852023:QTZ852027 RDV852023:RDV852027 RNR852023:RNR852027 RXN852023:RXN852027 SHJ852023:SHJ852027 SRF852023:SRF852027 TBB852023:TBB852027 TKX852023:TKX852027 TUT852023:TUT852027 UEP852023:UEP852027 UOL852023:UOL852027 UYH852023:UYH852027 VID852023:VID852027 VRZ852023:VRZ852027 WBV852023:WBV852027 WLR852023:WLR852027 WVN852023:WVN852027 F917559:F917563 JB917559:JB917563 SX917559:SX917563 ACT917559:ACT917563 AMP917559:AMP917563 AWL917559:AWL917563 BGH917559:BGH917563 BQD917559:BQD917563 BZZ917559:BZZ917563 CJV917559:CJV917563 CTR917559:CTR917563 DDN917559:DDN917563 DNJ917559:DNJ917563 DXF917559:DXF917563 EHB917559:EHB917563 EQX917559:EQX917563 FAT917559:FAT917563 FKP917559:FKP917563 FUL917559:FUL917563 GEH917559:GEH917563 GOD917559:GOD917563 GXZ917559:GXZ917563 HHV917559:HHV917563 HRR917559:HRR917563 IBN917559:IBN917563 ILJ917559:ILJ917563 IVF917559:IVF917563 JFB917559:JFB917563 JOX917559:JOX917563 JYT917559:JYT917563 KIP917559:KIP917563 KSL917559:KSL917563 LCH917559:LCH917563 LMD917559:LMD917563 LVZ917559:LVZ917563 MFV917559:MFV917563 MPR917559:MPR917563 MZN917559:MZN917563 NJJ917559:NJJ917563 NTF917559:NTF917563 ODB917559:ODB917563 OMX917559:OMX917563 OWT917559:OWT917563 PGP917559:PGP917563 PQL917559:PQL917563 QAH917559:QAH917563 QKD917559:QKD917563 QTZ917559:QTZ917563 RDV917559:RDV917563 RNR917559:RNR917563 RXN917559:RXN917563 SHJ917559:SHJ917563 SRF917559:SRF917563 TBB917559:TBB917563 TKX917559:TKX917563 TUT917559:TUT917563 UEP917559:UEP917563 UOL917559:UOL917563 UYH917559:UYH917563 VID917559:VID917563 VRZ917559:VRZ917563 WBV917559:WBV917563 WLR917559:WLR917563 WVN917559:WVN917563 F983095:F983099 JB983095:JB983099 SX983095:SX983099 ACT983095:ACT983099 AMP983095:AMP983099 AWL983095:AWL983099 BGH983095:BGH983099 BQD983095:BQD983099 BZZ983095:BZZ983099 CJV983095:CJV983099 CTR983095:CTR983099 DDN983095:DDN983099 DNJ983095:DNJ983099 DXF983095:DXF983099 EHB983095:EHB983099 EQX983095:EQX983099 FAT983095:FAT983099 FKP983095:FKP983099 FUL983095:FUL983099 GEH983095:GEH983099 GOD983095:GOD983099 GXZ983095:GXZ983099 HHV983095:HHV983099 HRR983095:HRR983099 IBN983095:IBN983099 ILJ983095:ILJ983099 IVF983095:IVF983099 JFB983095:JFB983099 JOX983095:JOX983099 JYT983095:JYT983099 KIP983095:KIP983099 KSL983095:KSL983099 LCH983095:LCH983099 LMD983095:LMD983099 LVZ983095:LVZ983099 MFV983095:MFV983099 MPR983095:MPR983099 MZN983095:MZN983099 NJJ983095:NJJ983099 NTF983095:NTF983099 ODB983095:ODB983099 OMX983095:OMX983099 OWT983095:OWT983099 PGP983095:PGP983099 PQL983095:PQL983099 QAH983095:QAH983099 QKD983095:QKD983099 QTZ983095:QTZ983099 RDV983095:RDV983099 RNR983095:RNR983099 RXN983095:RXN983099 SHJ983095:SHJ983099 SRF983095:SRF983099 TBB983095:TBB983099 TKX983095:TKX983099 TUT983095:TUT983099 UEP983095:UEP983099 UOL983095:UOL983099 UYH983095:UYH983099 VID983095:VID983099 VRZ983095:VRZ983099 WBV983095:WBV983099 WLR983095:WLR983099 F2:F39 II40:II59 JB1:JB39 WUU40:WUU59 WVN1:WVN39 WKY40:WKY59 WLR1:WLR39 WBC40:WBC59 WBV1:WBV39 VRG40:VRG59 VRZ1:VRZ39 VHK40:VHK59 VID1:VID39 UXO40:UXO59 UYH1:UYH39 UNS40:UNS59 UOL1:UOL39 UDW40:UDW59 UEP1:UEP39 TUA40:TUA59 TUT1:TUT39 TKE40:TKE59 TKX1:TKX39 TAI40:TAI59 TBB1:TBB39 SQM40:SQM59 SRF1:SRF39 SGQ40:SGQ59 SHJ1:SHJ39 RWU40:RWU59 RXN1:RXN39 RMY40:RMY59 RNR1:RNR39 RDC40:RDC59 RDV1:RDV39 QTG40:QTG59 QTZ1:QTZ39 QJK40:QJK59 QKD1:QKD39 PZO40:PZO59 QAH1:QAH39 PPS40:PPS59 PQL1:PQL39 PFW40:PFW59 PGP1:PGP39 OWA40:OWA59 OWT1:OWT39 OME40:OME59 OMX1:OMX39 OCI40:OCI59 ODB1:ODB39 NSM40:NSM59 NTF1:NTF39 NIQ40:NIQ59 NJJ1:NJJ39 MYU40:MYU59 MZN1:MZN39 MOY40:MOY59 MPR1:MPR39 MFC40:MFC59 MFV1:MFV39 LVG40:LVG59 LVZ1:LVZ39 LLK40:LLK59 LMD1:LMD39 LBO40:LBO59 LCH1:LCH39 KRS40:KRS59 KSL1:KSL39 KHW40:KHW59 KIP1:KIP39 JYA40:JYA59 JYT1:JYT39 JOE40:JOE59 JOX1:JOX39 JEI40:JEI59 JFB1:JFB39 IUM40:IUM59 IVF1:IVF39 IKQ40:IKQ59 ILJ1:ILJ39 IAU40:IAU59 IBN1:IBN39 HQY40:HQY59 HRR1:HRR39 HHC40:HHC59 HHV1:HHV39 GXG40:GXG59 GXZ1:GXZ39 GNK40:GNK59 GOD1:GOD39 GDO40:GDO59 GEH1:GEH39 FTS40:FTS59 FUL1:FUL39 FJW40:FJW59 FKP1:FKP39 FAA40:FAA59 FAT1:FAT39 EQE40:EQE59 EQX1:EQX39 EGI40:EGI59 EHB1:EHB39 DWM40:DWM59 DXF1:DXF39 DMQ40:DMQ59 DNJ1:DNJ39 DCU40:DCU59 DDN1:DDN39 CSY40:CSY59 CTR1:CTR39 CJC40:CJC59 CJV1:CJV39 BZG40:BZG59 BZZ1:BZZ39 BPK40:BPK59 BQD1:BQD39 BFO40:BFO59 BGH1:BGH39 AVS40:AVS59 AWL1:AWL39 ALW40:ALW59 AMP1:AMP39 ACA40:ACA59 ACT1:ACT39 SE40:SE59 SX1:SX39">
      <formula1>"토건,토목,건축,전문,전기,통신,소방,기타"</formula1>
    </dataValidation>
  </dataValidations>
  <pageMargins left="0.23622047244094491" right="0.23622047244094491" top="0.74803149606299213" bottom="0.74803149606299213" header="0.31496062992125984" footer="0.31496062992125984"/>
  <pageSetup paperSize="9" scale="47" fitToHeight="0"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4"/>
  <sheetViews>
    <sheetView tabSelected="1" view="pageBreakPreview" zoomScale="60" zoomScaleNormal="77" workbookViewId="0">
      <selection activeCell="V39" sqref="V39"/>
    </sheetView>
  </sheetViews>
  <sheetFormatPr defaultRowHeight="16.5" x14ac:dyDescent="0.25"/>
  <cols>
    <col min="1" max="2" width="8.88671875" style="35"/>
    <col min="3" max="3" width="9" style="35" customWidth="1"/>
    <col min="4" max="4" width="50.109375" style="35" bestFit="1" customWidth="1"/>
    <col min="5" max="5" width="8.88671875" style="35"/>
    <col min="6" max="6" width="14.33203125" style="35" customWidth="1"/>
    <col min="7" max="7" width="10.77734375" style="35" customWidth="1"/>
    <col min="8" max="8" width="14.33203125" style="35" customWidth="1"/>
    <col min="9" max="9" width="15.33203125" style="35" bestFit="1" customWidth="1"/>
    <col min="10" max="10" width="12.88671875" style="41" customWidth="1"/>
    <col min="11" max="11" width="22.88671875" style="42" customWidth="1"/>
    <col min="12" max="12" width="9.44140625" style="35" customWidth="1"/>
    <col min="13" max="13" width="13.5546875" style="35" bestFit="1" customWidth="1"/>
    <col min="14" max="14" width="8.88671875" style="35"/>
    <col min="15" max="15" width="13.33203125" style="35" customWidth="1"/>
    <col min="16" max="258" width="8.88671875" style="35"/>
    <col min="259" max="259" width="9" style="35" customWidth="1"/>
    <col min="260" max="260" width="28.33203125" style="35" customWidth="1"/>
    <col min="261" max="261" width="8.88671875" style="35"/>
    <col min="262" max="262" width="14.33203125" style="35" customWidth="1"/>
    <col min="263" max="263" width="10.77734375" style="35" customWidth="1"/>
    <col min="264" max="264" width="14.33203125" style="35" customWidth="1"/>
    <col min="265" max="265" width="11.88671875" style="35" customWidth="1"/>
    <col min="266" max="266" width="12.88671875" style="35" customWidth="1"/>
    <col min="267" max="267" width="22.88671875" style="35" customWidth="1"/>
    <col min="268" max="268" width="9.44140625" style="35" customWidth="1"/>
    <col min="269" max="270" width="8.88671875" style="35"/>
    <col min="271" max="271" width="13.33203125" style="35" customWidth="1"/>
    <col min="272" max="514" width="8.88671875" style="35"/>
    <col min="515" max="515" width="9" style="35" customWidth="1"/>
    <col min="516" max="516" width="28.33203125" style="35" customWidth="1"/>
    <col min="517" max="517" width="8.88671875" style="35"/>
    <col min="518" max="518" width="14.33203125" style="35" customWidth="1"/>
    <col min="519" max="519" width="10.77734375" style="35" customWidth="1"/>
    <col min="520" max="520" width="14.33203125" style="35" customWidth="1"/>
    <col min="521" max="521" width="11.88671875" style="35" customWidth="1"/>
    <col min="522" max="522" width="12.88671875" style="35" customWidth="1"/>
    <col min="523" max="523" width="22.88671875" style="35" customWidth="1"/>
    <col min="524" max="524" width="9.44140625" style="35" customWidth="1"/>
    <col min="525" max="526" width="8.88671875" style="35"/>
    <col min="527" max="527" width="13.33203125" style="35" customWidth="1"/>
    <col min="528" max="770" width="8.88671875" style="35"/>
    <col min="771" max="771" width="9" style="35" customWidth="1"/>
    <col min="772" max="772" width="28.33203125" style="35" customWidth="1"/>
    <col min="773" max="773" width="8.88671875" style="35"/>
    <col min="774" max="774" width="14.33203125" style="35" customWidth="1"/>
    <col min="775" max="775" width="10.77734375" style="35" customWidth="1"/>
    <col min="776" max="776" width="14.33203125" style="35" customWidth="1"/>
    <col min="777" max="777" width="11.88671875" style="35" customWidth="1"/>
    <col min="778" max="778" width="12.88671875" style="35" customWidth="1"/>
    <col min="779" max="779" width="22.88671875" style="35" customWidth="1"/>
    <col min="780" max="780" width="9.44140625" style="35" customWidth="1"/>
    <col min="781" max="782" width="8.88671875" style="35"/>
    <col min="783" max="783" width="13.33203125" style="35" customWidth="1"/>
    <col min="784" max="1026" width="8.88671875" style="35"/>
    <col min="1027" max="1027" width="9" style="35" customWidth="1"/>
    <col min="1028" max="1028" width="28.33203125" style="35" customWidth="1"/>
    <col min="1029" max="1029" width="8.88671875" style="35"/>
    <col min="1030" max="1030" width="14.33203125" style="35" customWidth="1"/>
    <col min="1031" max="1031" width="10.77734375" style="35" customWidth="1"/>
    <col min="1032" max="1032" width="14.33203125" style="35" customWidth="1"/>
    <col min="1033" max="1033" width="11.88671875" style="35" customWidth="1"/>
    <col min="1034" max="1034" width="12.88671875" style="35" customWidth="1"/>
    <col min="1035" max="1035" width="22.88671875" style="35" customWidth="1"/>
    <col min="1036" max="1036" width="9.44140625" style="35" customWidth="1"/>
    <col min="1037" max="1038" width="8.88671875" style="35"/>
    <col min="1039" max="1039" width="13.33203125" style="35" customWidth="1"/>
    <col min="1040" max="1282" width="8.88671875" style="35"/>
    <col min="1283" max="1283" width="9" style="35" customWidth="1"/>
    <col min="1284" max="1284" width="28.33203125" style="35" customWidth="1"/>
    <col min="1285" max="1285" width="8.88671875" style="35"/>
    <col min="1286" max="1286" width="14.33203125" style="35" customWidth="1"/>
    <col min="1287" max="1287" width="10.77734375" style="35" customWidth="1"/>
    <col min="1288" max="1288" width="14.33203125" style="35" customWidth="1"/>
    <col min="1289" max="1289" width="11.88671875" style="35" customWidth="1"/>
    <col min="1290" max="1290" width="12.88671875" style="35" customWidth="1"/>
    <col min="1291" max="1291" width="22.88671875" style="35" customWidth="1"/>
    <col min="1292" max="1292" width="9.44140625" style="35" customWidth="1"/>
    <col min="1293" max="1294" width="8.88671875" style="35"/>
    <col min="1295" max="1295" width="13.33203125" style="35" customWidth="1"/>
    <col min="1296" max="1538" width="8.88671875" style="35"/>
    <col min="1539" max="1539" width="9" style="35" customWidth="1"/>
    <col min="1540" max="1540" width="28.33203125" style="35" customWidth="1"/>
    <col min="1541" max="1541" width="8.88671875" style="35"/>
    <col min="1542" max="1542" width="14.33203125" style="35" customWidth="1"/>
    <col min="1543" max="1543" width="10.77734375" style="35" customWidth="1"/>
    <col min="1544" max="1544" width="14.33203125" style="35" customWidth="1"/>
    <col min="1545" max="1545" width="11.88671875" style="35" customWidth="1"/>
    <col min="1546" max="1546" width="12.88671875" style="35" customWidth="1"/>
    <col min="1547" max="1547" width="22.88671875" style="35" customWidth="1"/>
    <col min="1548" max="1548" width="9.44140625" style="35" customWidth="1"/>
    <col min="1549" max="1550" width="8.88671875" style="35"/>
    <col min="1551" max="1551" width="13.33203125" style="35" customWidth="1"/>
    <col min="1552" max="1794" width="8.88671875" style="35"/>
    <col min="1795" max="1795" width="9" style="35" customWidth="1"/>
    <col min="1796" max="1796" width="28.33203125" style="35" customWidth="1"/>
    <col min="1797" max="1797" width="8.88671875" style="35"/>
    <col min="1798" max="1798" width="14.33203125" style="35" customWidth="1"/>
    <col min="1799" max="1799" width="10.77734375" style="35" customWidth="1"/>
    <col min="1800" max="1800" width="14.33203125" style="35" customWidth="1"/>
    <col min="1801" max="1801" width="11.88671875" style="35" customWidth="1"/>
    <col min="1802" max="1802" width="12.88671875" style="35" customWidth="1"/>
    <col min="1803" max="1803" width="22.88671875" style="35" customWidth="1"/>
    <col min="1804" max="1804" width="9.44140625" style="35" customWidth="1"/>
    <col min="1805" max="1806" width="8.88671875" style="35"/>
    <col min="1807" max="1807" width="13.33203125" style="35" customWidth="1"/>
    <col min="1808" max="2050" width="8.88671875" style="35"/>
    <col min="2051" max="2051" width="9" style="35" customWidth="1"/>
    <col min="2052" max="2052" width="28.33203125" style="35" customWidth="1"/>
    <col min="2053" max="2053" width="8.88671875" style="35"/>
    <col min="2054" max="2054" width="14.33203125" style="35" customWidth="1"/>
    <col min="2055" max="2055" width="10.77734375" style="35" customWidth="1"/>
    <col min="2056" max="2056" width="14.33203125" style="35" customWidth="1"/>
    <col min="2057" max="2057" width="11.88671875" style="35" customWidth="1"/>
    <col min="2058" max="2058" width="12.88671875" style="35" customWidth="1"/>
    <col min="2059" max="2059" width="22.88671875" style="35" customWidth="1"/>
    <col min="2060" max="2060" width="9.44140625" style="35" customWidth="1"/>
    <col min="2061" max="2062" width="8.88671875" style="35"/>
    <col min="2063" max="2063" width="13.33203125" style="35" customWidth="1"/>
    <col min="2064" max="2306" width="8.88671875" style="35"/>
    <col min="2307" max="2307" width="9" style="35" customWidth="1"/>
    <col min="2308" max="2308" width="28.33203125" style="35" customWidth="1"/>
    <col min="2309" max="2309" width="8.88671875" style="35"/>
    <col min="2310" max="2310" width="14.33203125" style="35" customWidth="1"/>
    <col min="2311" max="2311" width="10.77734375" style="35" customWidth="1"/>
    <col min="2312" max="2312" width="14.33203125" style="35" customWidth="1"/>
    <col min="2313" max="2313" width="11.88671875" style="35" customWidth="1"/>
    <col min="2314" max="2314" width="12.88671875" style="35" customWidth="1"/>
    <col min="2315" max="2315" width="22.88671875" style="35" customWidth="1"/>
    <col min="2316" max="2316" width="9.44140625" style="35" customWidth="1"/>
    <col min="2317" max="2318" width="8.88671875" style="35"/>
    <col min="2319" max="2319" width="13.33203125" style="35" customWidth="1"/>
    <col min="2320" max="2562" width="8.88671875" style="35"/>
    <col min="2563" max="2563" width="9" style="35" customWidth="1"/>
    <col min="2564" max="2564" width="28.33203125" style="35" customWidth="1"/>
    <col min="2565" max="2565" width="8.88671875" style="35"/>
    <col min="2566" max="2566" width="14.33203125" style="35" customWidth="1"/>
    <col min="2567" max="2567" width="10.77734375" style="35" customWidth="1"/>
    <col min="2568" max="2568" width="14.33203125" style="35" customWidth="1"/>
    <col min="2569" max="2569" width="11.88671875" style="35" customWidth="1"/>
    <col min="2570" max="2570" width="12.88671875" style="35" customWidth="1"/>
    <col min="2571" max="2571" width="22.88671875" style="35" customWidth="1"/>
    <col min="2572" max="2572" width="9.44140625" style="35" customWidth="1"/>
    <col min="2573" max="2574" width="8.88671875" style="35"/>
    <col min="2575" max="2575" width="13.33203125" style="35" customWidth="1"/>
    <col min="2576" max="2818" width="8.88671875" style="35"/>
    <col min="2819" max="2819" width="9" style="35" customWidth="1"/>
    <col min="2820" max="2820" width="28.33203125" style="35" customWidth="1"/>
    <col min="2821" max="2821" width="8.88671875" style="35"/>
    <col min="2822" max="2822" width="14.33203125" style="35" customWidth="1"/>
    <col min="2823" max="2823" width="10.77734375" style="35" customWidth="1"/>
    <col min="2824" max="2824" width="14.33203125" style="35" customWidth="1"/>
    <col min="2825" max="2825" width="11.88671875" style="35" customWidth="1"/>
    <col min="2826" max="2826" width="12.88671875" style="35" customWidth="1"/>
    <col min="2827" max="2827" width="22.88671875" style="35" customWidth="1"/>
    <col min="2828" max="2828" width="9.44140625" style="35" customWidth="1"/>
    <col min="2829" max="2830" width="8.88671875" style="35"/>
    <col min="2831" max="2831" width="13.33203125" style="35" customWidth="1"/>
    <col min="2832" max="3074" width="8.88671875" style="35"/>
    <col min="3075" max="3075" width="9" style="35" customWidth="1"/>
    <col min="3076" max="3076" width="28.33203125" style="35" customWidth="1"/>
    <col min="3077" max="3077" width="8.88671875" style="35"/>
    <col min="3078" max="3078" width="14.33203125" style="35" customWidth="1"/>
    <col min="3079" max="3079" width="10.77734375" style="35" customWidth="1"/>
    <col min="3080" max="3080" width="14.33203125" style="35" customWidth="1"/>
    <col min="3081" max="3081" width="11.88671875" style="35" customWidth="1"/>
    <col min="3082" max="3082" width="12.88671875" style="35" customWidth="1"/>
    <col min="3083" max="3083" width="22.88671875" style="35" customWidth="1"/>
    <col min="3084" max="3084" width="9.44140625" style="35" customWidth="1"/>
    <col min="3085" max="3086" width="8.88671875" style="35"/>
    <col min="3087" max="3087" width="13.33203125" style="35" customWidth="1"/>
    <col min="3088" max="3330" width="8.88671875" style="35"/>
    <col min="3331" max="3331" width="9" style="35" customWidth="1"/>
    <col min="3332" max="3332" width="28.33203125" style="35" customWidth="1"/>
    <col min="3333" max="3333" width="8.88671875" style="35"/>
    <col min="3334" max="3334" width="14.33203125" style="35" customWidth="1"/>
    <col min="3335" max="3335" width="10.77734375" style="35" customWidth="1"/>
    <col min="3336" max="3336" width="14.33203125" style="35" customWidth="1"/>
    <col min="3337" max="3337" width="11.88671875" style="35" customWidth="1"/>
    <col min="3338" max="3338" width="12.88671875" style="35" customWidth="1"/>
    <col min="3339" max="3339" width="22.88671875" style="35" customWidth="1"/>
    <col min="3340" max="3340" width="9.44140625" style="35" customWidth="1"/>
    <col min="3341" max="3342" width="8.88671875" style="35"/>
    <col min="3343" max="3343" width="13.33203125" style="35" customWidth="1"/>
    <col min="3344" max="3586" width="8.88671875" style="35"/>
    <col min="3587" max="3587" width="9" style="35" customWidth="1"/>
    <col min="3588" max="3588" width="28.33203125" style="35" customWidth="1"/>
    <col min="3589" max="3589" width="8.88671875" style="35"/>
    <col min="3590" max="3590" width="14.33203125" style="35" customWidth="1"/>
    <col min="3591" max="3591" width="10.77734375" style="35" customWidth="1"/>
    <col min="3592" max="3592" width="14.33203125" style="35" customWidth="1"/>
    <col min="3593" max="3593" width="11.88671875" style="35" customWidth="1"/>
    <col min="3594" max="3594" width="12.88671875" style="35" customWidth="1"/>
    <col min="3595" max="3595" width="22.88671875" style="35" customWidth="1"/>
    <col min="3596" max="3596" width="9.44140625" style="35" customWidth="1"/>
    <col min="3597" max="3598" width="8.88671875" style="35"/>
    <col min="3599" max="3599" width="13.33203125" style="35" customWidth="1"/>
    <col min="3600" max="3842" width="8.88671875" style="35"/>
    <col min="3843" max="3843" width="9" style="35" customWidth="1"/>
    <col min="3844" max="3844" width="28.33203125" style="35" customWidth="1"/>
    <col min="3845" max="3845" width="8.88671875" style="35"/>
    <col min="3846" max="3846" width="14.33203125" style="35" customWidth="1"/>
    <col min="3847" max="3847" width="10.77734375" style="35" customWidth="1"/>
    <col min="3848" max="3848" width="14.33203125" style="35" customWidth="1"/>
    <col min="3849" max="3849" width="11.88671875" style="35" customWidth="1"/>
    <col min="3850" max="3850" width="12.88671875" style="35" customWidth="1"/>
    <col min="3851" max="3851" width="22.88671875" style="35" customWidth="1"/>
    <col min="3852" max="3852" width="9.44140625" style="35" customWidth="1"/>
    <col min="3853" max="3854" width="8.88671875" style="35"/>
    <col min="3855" max="3855" width="13.33203125" style="35" customWidth="1"/>
    <col min="3856" max="4098" width="8.88671875" style="35"/>
    <col min="4099" max="4099" width="9" style="35" customWidth="1"/>
    <col min="4100" max="4100" width="28.33203125" style="35" customWidth="1"/>
    <col min="4101" max="4101" width="8.88671875" style="35"/>
    <col min="4102" max="4102" width="14.33203125" style="35" customWidth="1"/>
    <col min="4103" max="4103" width="10.77734375" style="35" customWidth="1"/>
    <col min="4104" max="4104" width="14.33203125" style="35" customWidth="1"/>
    <col min="4105" max="4105" width="11.88671875" style="35" customWidth="1"/>
    <col min="4106" max="4106" width="12.88671875" style="35" customWidth="1"/>
    <col min="4107" max="4107" width="22.88671875" style="35" customWidth="1"/>
    <col min="4108" max="4108" width="9.44140625" style="35" customWidth="1"/>
    <col min="4109" max="4110" width="8.88671875" style="35"/>
    <col min="4111" max="4111" width="13.33203125" style="35" customWidth="1"/>
    <col min="4112" max="4354" width="8.88671875" style="35"/>
    <col min="4355" max="4355" width="9" style="35" customWidth="1"/>
    <col min="4356" max="4356" width="28.33203125" style="35" customWidth="1"/>
    <col min="4357" max="4357" width="8.88671875" style="35"/>
    <col min="4358" max="4358" width="14.33203125" style="35" customWidth="1"/>
    <col min="4359" max="4359" width="10.77734375" style="35" customWidth="1"/>
    <col min="4360" max="4360" width="14.33203125" style="35" customWidth="1"/>
    <col min="4361" max="4361" width="11.88671875" style="35" customWidth="1"/>
    <col min="4362" max="4362" width="12.88671875" style="35" customWidth="1"/>
    <col min="4363" max="4363" width="22.88671875" style="35" customWidth="1"/>
    <col min="4364" max="4364" width="9.44140625" style="35" customWidth="1"/>
    <col min="4365" max="4366" width="8.88671875" style="35"/>
    <col min="4367" max="4367" width="13.33203125" style="35" customWidth="1"/>
    <col min="4368" max="4610" width="8.88671875" style="35"/>
    <col min="4611" max="4611" width="9" style="35" customWidth="1"/>
    <col min="4612" max="4612" width="28.33203125" style="35" customWidth="1"/>
    <col min="4613" max="4613" width="8.88671875" style="35"/>
    <col min="4614" max="4614" width="14.33203125" style="35" customWidth="1"/>
    <col min="4615" max="4615" width="10.77734375" style="35" customWidth="1"/>
    <col min="4616" max="4616" width="14.33203125" style="35" customWidth="1"/>
    <col min="4617" max="4617" width="11.88671875" style="35" customWidth="1"/>
    <col min="4618" max="4618" width="12.88671875" style="35" customWidth="1"/>
    <col min="4619" max="4619" width="22.88671875" style="35" customWidth="1"/>
    <col min="4620" max="4620" width="9.44140625" style="35" customWidth="1"/>
    <col min="4621" max="4622" width="8.88671875" style="35"/>
    <col min="4623" max="4623" width="13.33203125" style="35" customWidth="1"/>
    <col min="4624" max="4866" width="8.88671875" style="35"/>
    <col min="4867" max="4867" width="9" style="35" customWidth="1"/>
    <col min="4868" max="4868" width="28.33203125" style="35" customWidth="1"/>
    <col min="4869" max="4869" width="8.88671875" style="35"/>
    <col min="4870" max="4870" width="14.33203125" style="35" customWidth="1"/>
    <col min="4871" max="4871" width="10.77734375" style="35" customWidth="1"/>
    <col min="4872" max="4872" width="14.33203125" style="35" customWidth="1"/>
    <col min="4873" max="4873" width="11.88671875" style="35" customWidth="1"/>
    <col min="4874" max="4874" width="12.88671875" style="35" customWidth="1"/>
    <col min="4875" max="4875" width="22.88671875" style="35" customWidth="1"/>
    <col min="4876" max="4876" width="9.44140625" style="35" customWidth="1"/>
    <col min="4877" max="4878" width="8.88671875" style="35"/>
    <col min="4879" max="4879" width="13.33203125" style="35" customWidth="1"/>
    <col min="4880" max="5122" width="8.88671875" style="35"/>
    <col min="5123" max="5123" width="9" style="35" customWidth="1"/>
    <col min="5124" max="5124" width="28.33203125" style="35" customWidth="1"/>
    <col min="5125" max="5125" width="8.88671875" style="35"/>
    <col min="5126" max="5126" width="14.33203125" style="35" customWidth="1"/>
    <col min="5127" max="5127" width="10.77734375" style="35" customWidth="1"/>
    <col min="5128" max="5128" width="14.33203125" style="35" customWidth="1"/>
    <col min="5129" max="5129" width="11.88671875" style="35" customWidth="1"/>
    <col min="5130" max="5130" width="12.88671875" style="35" customWidth="1"/>
    <col min="5131" max="5131" width="22.88671875" style="35" customWidth="1"/>
    <col min="5132" max="5132" width="9.44140625" style="35" customWidth="1"/>
    <col min="5133" max="5134" width="8.88671875" style="35"/>
    <col min="5135" max="5135" width="13.33203125" style="35" customWidth="1"/>
    <col min="5136" max="5378" width="8.88671875" style="35"/>
    <col min="5379" max="5379" width="9" style="35" customWidth="1"/>
    <col min="5380" max="5380" width="28.33203125" style="35" customWidth="1"/>
    <col min="5381" max="5381" width="8.88671875" style="35"/>
    <col min="5382" max="5382" width="14.33203125" style="35" customWidth="1"/>
    <col min="5383" max="5383" width="10.77734375" style="35" customWidth="1"/>
    <col min="5384" max="5384" width="14.33203125" style="35" customWidth="1"/>
    <col min="5385" max="5385" width="11.88671875" style="35" customWidth="1"/>
    <col min="5386" max="5386" width="12.88671875" style="35" customWidth="1"/>
    <col min="5387" max="5387" width="22.88671875" style="35" customWidth="1"/>
    <col min="5388" max="5388" width="9.44140625" style="35" customWidth="1"/>
    <col min="5389" max="5390" width="8.88671875" style="35"/>
    <col min="5391" max="5391" width="13.33203125" style="35" customWidth="1"/>
    <col min="5392" max="5634" width="8.88671875" style="35"/>
    <col min="5635" max="5635" width="9" style="35" customWidth="1"/>
    <col min="5636" max="5636" width="28.33203125" style="35" customWidth="1"/>
    <col min="5637" max="5637" width="8.88671875" style="35"/>
    <col min="5638" max="5638" width="14.33203125" style="35" customWidth="1"/>
    <col min="5639" max="5639" width="10.77734375" style="35" customWidth="1"/>
    <col min="5640" max="5640" width="14.33203125" style="35" customWidth="1"/>
    <col min="5641" max="5641" width="11.88671875" style="35" customWidth="1"/>
    <col min="5642" max="5642" width="12.88671875" style="35" customWidth="1"/>
    <col min="5643" max="5643" width="22.88671875" style="35" customWidth="1"/>
    <col min="5644" max="5644" width="9.44140625" style="35" customWidth="1"/>
    <col min="5645" max="5646" width="8.88671875" style="35"/>
    <col min="5647" max="5647" width="13.33203125" style="35" customWidth="1"/>
    <col min="5648" max="5890" width="8.88671875" style="35"/>
    <col min="5891" max="5891" width="9" style="35" customWidth="1"/>
    <col min="5892" max="5892" width="28.33203125" style="35" customWidth="1"/>
    <col min="5893" max="5893" width="8.88671875" style="35"/>
    <col min="5894" max="5894" width="14.33203125" style="35" customWidth="1"/>
    <col min="5895" max="5895" width="10.77734375" style="35" customWidth="1"/>
    <col min="5896" max="5896" width="14.33203125" style="35" customWidth="1"/>
    <col min="5897" max="5897" width="11.88671875" style="35" customWidth="1"/>
    <col min="5898" max="5898" width="12.88671875" style="35" customWidth="1"/>
    <col min="5899" max="5899" width="22.88671875" style="35" customWidth="1"/>
    <col min="5900" max="5900" width="9.44140625" style="35" customWidth="1"/>
    <col min="5901" max="5902" width="8.88671875" style="35"/>
    <col min="5903" max="5903" width="13.33203125" style="35" customWidth="1"/>
    <col min="5904" max="6146" width="8.88671875" style="35"/>
    <col min="6147" max="6147" width="9" style="35" customWidth="1"/>
    <col min="6148" max="6148" width="28.33203125" style="35" customWidth="1"/>
    <col min="6149" max="6149" width="8.88671875" style="35"/>
    <col min="6150" max="6150" width="14.33203125" style="35" customWidth="1"/>
    <col min="6151" max="6151" width="10.77734375" style="35" customWidth="1"/>
    <col min="6152" max="6152" width="14.33203125" style="35" customWidth="1"/>
    <col min="6153" max="6153" width="11.88671875" style="35" customWidth="1"/>
    <col min="6154" max="6154" width="12.88671875" style="35" customWidth="1"/>
    <col min="6155" max="6155" width="22.88671875" style="35" customWidth="1"/>
    <col min="6156" max="6156" width="9.44140625" style="35" customWidth="1"/>
    <col min="6157" max="6158" width="8.88671875" style="35"/>
    <col min="6159" max="6159" width="13.33203125" style="35" customWidth="1"/>
    <col min="6160" max="6402" width="8.88671875" style="35"/>
    <col min="6403" max="6403" width="9" style="35" customWidth="1"/>
    <col min="6404" max="6404" width="28.33203125" style="35" customWidth="1"/>
    <col min="6405" max="6405" width="8.88671875" style="35"/>
    <col min="6406" max="6406" width="14.33203125" style="35" customWidth="1"/>
    <col min="6407" max="6407" width="10.77734375" style="35" customWidth="1"/>
    <col min="6408" max="6408" width="14.33203125" style="35" customWidth="1"/>
    <col min="6409" max="6409" width="11.88671875" style="35" customWidth="1"/>
    <col min="6410" max="6410" width="12.88671875" style="35" customWidth="1"/>
    <col min="6411" max="6411" width="22.88671875" style="35" customWidth="1"/>
    <col min="6412" max="6412" width="9.44140625" style="35" customWidth="1"/>
    <col min="6413" max="6414" width="8.88671875" style="35"/>
    <col min="6415" max="6415" width="13.33203125" style="35" customWidth="1"/>
    <col min="6416" max="6658" width="8.88671875" style="35"/>
    <col min="6659" max="6659" width="9" style="35" customWidth="1"/>
    <col min="6660" max="6660" width="28.33203125" style="35" customWidth="1"/>
    <col min="6661" max="6661" width="8.88671875" style="35"/>
    <col min="6662" max="6662" width="14.33203125" style="35" customWidth="1"/>
    <col min="6663" max="6663" width="10.77734375" style="35" customWidth="1"/>
    <col min="6664" max="6664" width="14.33203125" style="35" customWidth="1"/>
    <col min="6665" max="6665" width="11.88671875" style="35" customWidth="1"/>
    <col min="6666" max="6666" width="12.88671875" style="35" customWidth="1"/>
    <col min="6667" max="6667" width="22.88671875" style="35" customWidth="1"/>
    <col min="6668" max="6668" width="9.44140625" style="35" customWidth="1"/>
    <col min="6669" max="6670" width="8.88671875" style="35"/>
    <col min="6671" max="6671" width="13.33203125" style="35" customWidth="1"/>
    <col min="6672" max="6914" width="8.88671875" style="35"/>
    <col min="6915" max="6915" width="9" style="35" customWidth="1"/>
    <col min="6916" max="6916" width="28.33203125" style="35" customWidth="1"/>
    <col min="6917" max="6917" width="8.88671875" style="35"/>
    <col min="6918" max="6918" width="14.33203125" style="35" customWidth="1"/>
    <col min="6919" max="6919" width="10.77734375" style="35" customWidth="1"/>
    <col min="6920" max="6920" width="14.33203125" style="35" customWidth="1"/>
    <col min="6921" max="6921" width="11.88671875" style="35" customWidth="1"/>
    <col min="6922" max="6922" width="12.88671875" style="35" customWidth="1"/>
    <col min="6923" max="6923" width="22.88671875" style="35" customWidth="1"/>
    <col min="6924" max="6924" width="9.44140625" style="35" customWidth="1"/>
    <col min="6925" max="6926" width="8.88671875" style="35"/>
    <col min="6927" max="6927" width="13.33203125" style="35" customWidth="1"/>
    <col min="6928" max="7170" width="8.88671875" style="35"/>
    <col min="7171" max="7171" width="9" style="35" customWidth="1"/>
    <col min="7172" max="7172" width="28.33203125" style="35" customWidth="1"/>
    <col min="7173" max="7173" width="8.88671875" style="35"/>
    <col min="7174" max="7174" width="14.33203125" style="35" customWidth="1"/>
    <col min="7175" max="7175" width="10.77734375" style="35" customWidth="1"/>
    <col min="7176" max="7176" width="14.33203125" style="35" customWidth="1"/>
    <col min="7177" max="7177" width="11.88671875" style="35" customWidth="1"/>
    <col min="7178" max="7178" width="12.88671875" style="35" customWidth="1"/>
    <col min="7179" max="7179" width="22.88671875" style="35" customWidth="1"/>
    <col min="7180" max="7180" width="9.44140625" style="35" customWidth="1"/>
    <col min="7181" max="7182" width="8.88671875" style="35"/>
    <col min="7183" max="7183" width="13.33203125" style="35" customWidth="1"/>
    <col min="7184" max="7426" width="8.88671875" style="35"/>
    <col min="7427" max="7427" width="9" style="35" customWidth="1"/>
    <col min="7428" max="7428" width="28.33203125" style="35" customWidth="1"/>
    <col min="7429" max="7429" width="8.88671875" style="35"/>
    <col min="7430" max="7430" width="14.33203125" style="35" customWidth="1"/>
    <col min="7431" max="7431" width="10.77734375" style="35" customWidth="1"/>
    <col min="7432" max="7432" width="14.33203125" style="35" customWidth="1"/>
    <col min="7433" max="7433" width="11.88671875" style="35" customWidth="1"/>
    <col min="7434" max="7434" width="12.88671875" style="35" customWidth="1"/>
    <col min="7435" max="7435" width="22.88671875" style="35" customWidth="1"/>
    <col min="7436" max="7436" width="9.44140625" style="35" customWidth="1"/>
    <col min="7437" max="7438" width="8.88671875" style="35"/>
    <col min="7439" max="7439" width="13.33203125" style="35" customWidth="1"/>
    <col min="7440" max="7682" width="8.88671875" style="35"/>
    <col min="7683" max="7683" width="9" style="35" customWidth="1"/>
    <col min="7684" max="7684" width="28.33203125" style="35" customWidth="1"/>
    <col min="7685" max="7685" width="8.88671875" style="35"/>
    <col min="7686" max="7686" width="14.33203125" style="35" customWidth="1"/>
    <col min="7687" max="7687" width="10.77734375" style="35" customWidth="1"/>
    <col min="7688" max="7688" width="14.33203125" style="35" customWidth="1"/>
    <col min="7689" max="7689" width="11.88671875" style="35" customWidth="1"/>
    <col min="7690" max="7690" width="12.88671875" style="35" customWidth="1"/>
    <col min="7691" max="7691" width="22.88671875" style="35" customWidth="1"/>
    <col min="7692" max="7692" width="9.44140625" style="35" customWidth="1"/>
    <col min="7693" max="7694" width="8.88671875" style="35"/>
    <col min="7695" max="7695" width="13.33203125" style="35" customWidth="1"/>
    <col min="7696" max="7938" width="8.88671875" style="35"/>
    <col min="7939" max="7939" width="9" style="35" customWidth="1"/>
    <col min="7940" max="7940" width="28.33203125" style="35" customWidth="1"/>
    <col min="7941" max="7941" width="8.88671875" style="35"/>
    <col min="7942" max="7942" width="14.33203125" style="35" customWidth="1"/>
    <col min="7943" max="7943" width="10.77734375" style="35" customWidth="1"/>
    <col min="7944" max="7944" width="14.33203125" style="35" customWidth="1"/>
    <col min="7945" max="7945" width="11.88671875" style="35" customWidth="1"/>
    <col min="7946" max="7946" width="12.88671875" style="35" customWidth="1"/>
    <col min="7947" max="7947" width="22.88671875" style="35" customWidth="1"/>
    <col min="7948" max="7948" width="9.44140625" style="35" customWidth="1"/>
    <col min="7949" max="7950" width="8.88671875" style="35"/>
    <col min="7951" max="7951" width="13.33203125" style="35" customWidth="1"/>
    <col min="7952" max="8194" width="8.88671875" style="35"/>
    <col min="8195" max="8195" width="9" style="35" customWidth="1"/>
    <col min="8196" max="8196" width="28.33203125" style="35" customWidth="1"/>
    <col min="8197" max="8197" width="8.88671875" style="35"/>
    <col min="8198" max="8198" width="14.33203125" style="35" customWidth="1"/>
    <col min="8199" max="8199" width="10.77734375" style="35" customWidth="1"/>
    <col min="8200" max="8200" width="14.33203125" style="35" customWidth="1"/>
    <col min="8201" max="8201" width="11.88671875" style="35" customWidth="1"/>
    <col min="8202" max="8202" width="12.88671875" style="35" customWidth="1"/>
    <col min="8203" max="8203" width="22.88671875" style="35" customWidth="1"/>
    <col min="8204" max="8204" width="9.44140625" style="35" customWidth="1"/>
    <col min="8205" max="8206" width="8.88671875" style="35"/>
    <col min="8207" max="8207" width="13.33203125" style="35" customWidth="1"/>
    <col min="8208" max="8450" width="8.88671875" style="35"/>
    <col min="8451" max="8451" width="9" style="35" customWidth="1"/>
    <col min="8452" max="8452" width="28.33203125" style="35" customWidth="1"/>
    <col min="8453" max="8453" width="8.88671875" style="35"/>
    <col min="8454" max="8454" width="14.33203125" style="35" customWidth="1"/>
    <col min="8455" max="8455" width="10.77734375" style="35" customWidth="1"/>
    <col min="8456" max="8456" width="14.33203125" style="35" customWidth="1"/>
    <col min="8457" max="8457" width="11.88671875" style="35" customWidth="1"/>
    <col min="8458" max="8458" width="12.88671875" style="35" customWidth="1"/>
    <col min="8459" max="8459" width="22.88671875" style="35" customWidth="1"/>
    <col min="8460" max="8460" width="9.44140625" style="35" customWidth="1"/>
    <col min="8461" max="8462" width="8.88671875" style="35"/>
    <col min="8463" max="8463" width="13.33203125" style="35" customWidth="1"/>
    <col min="8464" max="8706" width="8.88671875" style="35"/>
    <col min="8707" max="8707" width="9" style="35" customWidth="1"/>
    <col min="8708" max="8708" width="28.33203125" style="35" customWidth="1"/>
    <col min="8709" max="8709" width="8.88671875" style="35"/>
    <col min="8710" max="8710" width="14.33203125" style="35" customWidth="1"/>
    <col min="8711" max="8711" width="10.77734375" style="35" customWidth="1"/>
    <col min="8712" max="8712" width="14.33203125" style="35" customWidth="1"/>
    <col min="8713" max="8713" width="11.88671875" style="35" customWidth="1"/>
    <col min="8714" max="8714" width="12.88671875" style="35" customWidth="1"/>
    <col min="8715" max="8715" width="22.88671875" style="35" customWidth="1"/>
    <col min="8716" max="8716" width="9.44140625" style="35" customWidth="1"/>
    <col min="8717" max="8718" width="8.88671875" style="35"/>
    <col min="8719" max="8719" width="13.33203125" style="35" customWidth="1"/>
    <col min="8720" max="8962" width="8.88671875" style="35"/>
    <col min="8963" max="8963" width="9" style="35" customWidth="1"/>
    <col min="8964" max="8964" width="28.33203125" style="35" customWidth="1"/>
    <col min="8965" max="8965" width="8.88671875" style="35"/>
    <col min="8966" max="8966" width="14.33203125" style="35" customWidth="1"/>
    <col min="8967" max="8967" width="10.77734375" style="35" customWidth="1"/>
    <col min="8968" max="8968" width="14.33203125" style="35" customWidth="1"/>
    <col min="8969" max="8969" width="11.88671875" style="35" customWidth="1"/>
    <col min="8970" max="8970" width="12.88671875" style="35" customWidth="1"/>
    <col min="8971" max="8971" width="22.88671875" style="35" customWidth="1"/>
    <col min="8972" max="8972" width="9.44140625" style="35" customWidth="1"/>
    <col min="8973" max="8974" width="8.88671875" style="35"/>
    <col min="8975" max="8975" width="13.33203125" style="35" customWidth="1"/>
    <col min="8976" max="9218" width="8.88671875" style="35"/>
    <col min="9219" max="9219" width="9" style="35" customWidth="1"/>
    <col min="9220" max="9220" width="28.33203125" style="35" customWidth="1"/>
    <col min="9221" max="9221" width="8.88671875" style="35"/>
    <col min="9222" max="9222" width="14.33203125" style="35" customWidth="1"/>
    <col min="9223" max="9223" width="10.77734375" style="35" customWidth="1"/>
    <col min="9224" max="9224" width="14.33203125" style="35" customWidth="1"/>
    <col min="9225" max="9225" width="11.88671875" style="35" customWidth="1"/>
    <col min="9226" max="9226" width="12.88671875" style="35" customWidth="1"/>
    <col min="9227" max="9227" width="22.88671875" style="35" customWidth="1"/>
    <col min="9228" max="9228" width="9.44140625" style="35" customWidth="1"/>
    <col min="9229" max="9230" width="8.88671875" style="35"/>
    <col min="9231" max="9231" width="13.33203125" style="35" customWidth="1"/>
    <col min="9232" max="9474" width="8.88671875" style="35"/>
    <col min="9475" max="9475" width="9" style="35" customWidth="1"/>
    <col min="9476" max="9476" width="28.33203125" style="35" customWidth="1"/>
    <col min="9477" max="9477" width="8.88671875" style="35"/>
    <col min="9478" max="9478" width="14.33203125" style="35" customWidth="1"/>
    <col min="9479" max="9479" width="10.77734375" style="35" customWidth="1"/>
    <col min="9480" max="9480" width="14.33203125" style="35" customWidth="1"/>
    <col min="9481" max="9481" width="11.88671875" style="35" customWidth="1"/>
    <col min="9482" max="9482" width="12.88671875" style="35" customWidth="1"/>
    <col min="9483" max="9483" width="22.88671875" style="35" customWidth="1"/>
    <col min="9484" max="9484" width="9.44140625" style="35" customWidth="1"/>
    <col min="9485" max="9486" width="8.88671875" style="35"/>
    <col min="9487" max="9487" width="13.33203125" style="35" customWidth="1"/>
    <col min="9488" max="9730" width="8.88671875" style="35"/>
    <col min="9731" max="9731" width="9" style="35" customWidth="1"/>
    <col min="9732" max="9732" width="28.33203125" style="35" customWidth="1"/>
    <col min="9733" max="9733" width="8.88671875" style="35"/>
    <col min="9734" max="9734" width="14.33203125" style="35" customWidth="1"/>
    <col min="9735" max="9735" width="10.77734375" style="35" customWidth="1"/>
    <col min="9736" max="9736" width="14.33203125" style="35" customWidth="1"/>
    <col min="9737" max="9737" width="11.88671875" style="35" customWidth="1"/>
    <col min="9738" max="9738" width="12.88671875" style="35" customWidth="1"/>
    <col min="9739" max="9739" width="22.88671875" style="35" customWidth="1"/>
    <col min="9740" max="9740" width="9.44140625" style="35" customWidth="1"/>
    <col min="9741" max="9742" width="8.88671875" style="35"/>
    <col min="9743" max="9743" width="13.33203125" style="35" customWidth="1"/>
    <col min="9744" max="9986" width="8.88671875" style="35"/>
    <col min="9987" max="9987" width="9" style="35" customWidth="1"/>
    <col min="9988" max="9988" width="28.33203125" style="35" customWidth="1"/>
    <col min="9989" max="9989" width="8.88671875" style="35"/>
    <col min="9990" max="9990" width="14.33203125" style="35" customWidth="1"/>
    <col min="9991" max="9991" width="10.77734375" style="35" customWidth="1"/>
    <col min="9992" max="9992" width="14.33203125" style="35" customWidth="1"/>
    <col min="9993" max="9993" width="11.88671875" style="35" customWidth="1"/>
    <col min="9994" max="9994" width="12.88671875" style="35" customWidth="1"/>
    <col min="9995" max="9995" width="22.88671875" style="35" customWidth="1"/>
    <col min="9996" max="9996" width="9.44140625" style="35" customWidth="1"/>
    <col min="9997" max="9998" width="8.88671875" style="35"/>
    <col min="9999" max="9999" width="13.33203125" style="35" customWidth="1"/>
    <col min="10000" max="10242" width="8.88671875" style="35"/>
    <col min="10243" max="10243" width="9" style="35" customWidth="1"/>
    <col min="10244" max="10244" width="28.33203125" style="35" customWidth="1"/>
    <col min="10245" max="10245" width="8.88671875" style="35"/>
    <col min="10246" max="10246" width="14.33203125" style="35" customWidth="1"/>
    <col min="10247" max="10247" width="10.77734375" style="35" customWidth="1"/>
    <col min="10248" max="10248" width="14.33203125" style="35" customWidth="1"/>
    <col min="10249" max="10249" width="11.88671875" style="35" customWidth="1"/>
    <col min="10250" max="10250" width="12.88671875" style="35" customWidth="1"/>
    <col min="10251" max="10251" width="22.88671875" style="35" customWidth="1"/>
    <col min="10252" max="10252" width="9.44140625" style="35" customWidth="1"/>
    <col min="10253" max="10254" width="8.88671875" style="35"/>
    <col min="10255" max="10255" width="13.33203125" style="35" customWidth="1"/>
    <col min="10256" max="10498" width="8.88671875" style="35"/>
    <col min="10499" max="10499" width="9" style="35" customWidth="1"/>
    <col min="10500" max="10500" width="28.33203125" style="35" customWidth="1"/>
    <col min="10501" max="10501" width="8.88671875" style="35"/>
    <col min="10502" max="10502" width="14.33203125" style="35" customWidth="1"/>
    <col min="10503" max="10503" width="10.77734375" style="35" customWidth="1"/>
    <col min="10504" max="10504" width="14.33203125" style="35" customWidth="1"/>
    <col min="10505" max="10505" width="11.88671875" style="35" customWidth="1"/>
    <col min="10506" max="10506" width="12.88671875" style="35" customWidth="1"/>
    <col min="10507" max="10507" width="22.88671875" style="35" customWidth="1"/>
    <col min="10508" max="10508" width="9.44140625" style="35" customWidth="1"/>
    <col min="10509" max="10510" width="8.88671875" style="35"/>
    <col min="10511" max="10511" width="13.33203125" style="35" customWidth="1"/>
    <col min="10512" max="10754" width="8.88671875" style="35"/>
    <col min="10755" max="10755" width="9" style="35" customWidth="1"/>
    <col min="10756" max="10756" width="28.33203125" style="35" customWidth="1"/>
    <col min="10757" max="10757" width="8.88671875" style="35"/>
    <col min="10758" max="10758" width="14.33203125" style="35" customWidth="1"/>
    <col min="10759" max="10759" width="10.77734375" style="35" customWidth="1"/>
    <col min="10760" max="10760" width="14.33203125" style="35" customWidth="1"/>
    <col min="10761" max="10761" width="11.88671875" style="35" customWidth="1"/>
    <col min="10762" max="10762" width="12.88671875" style="35" customWidth="1"/>
    <col min="10763" max="10763" width="22.88671875" style="35" customWidth="1"/>
    <col min="10764" max="10764" width="9.44140625" style="35" customWidth="1"/>
    <col min="10765" max="10766" width="8.88671875" style="35"/>
    <col min="10767" max="10767" width="13.33203125" style="35" customWidth="1"/>
    <col min="10768" max="11010" width="8.88671875" style="35"/>
    <col min="11011" max="11011" width="9" style="35" customWidth="1"/>
    <col min="11012" max="11012" width="28.33203125" style="35" customWidth="1"/>
    <col min="11013" max="11013" width="8.88671875" style="35"/>
    <col min="11014" max="11014" width="14.33203125" style="35" customWidth="1"/>
    <col min="11015" max="11015" width="10.77734375" style="35" customWidth="1"/>
    <col min="11016" max="11016" width="14.33203125" style="35" customWidth="1"/>
    <col min="11017" max="11017" width="11.88671875" style="35" customWidth="1"/>
    <col min="11018" max="11018" width="12.88671875" style="35" customWidth="1"/>
    <col min="11019" max="11019" width="22.88671875" style="35" customWidth="1"/>
    <col min="11020" max="11020" width="9.44140625" style="35" customWidth="1"/>
    <col min="11021" max="11022" width="8.88671875" style="35"/>
    <col min="11023" max="11023" width="13.33203125" style="35" customWidth="1"/>
    <col min="11024" max="11266" width="8.88671875" style="35"/>
    <col min="11267" max="11267" width="9" style="35" customWidth="1"/>
    <col min="11268" max="11268" width="28.33203125" style="35" customWidth="1"/>
    <col min="11269" max="11269" width="8.88671875" style="35"/>
    <col min="11270" max="11270" width="14.33203125" style="35" customWidth="1"/>
    <col min="11271" max="11271" width="10.77734375" style="35" customWidth="1"/>
    <col min="11272" max="11272" width="14.33203125" style="35" customWidth="1"/>
    <col min="11273" max="11273" width="11.88671875" style="35" customWidth="1"/>
    <col min="11274" max="11274" width="12.88671875" style="35" customWidth="1"/>
    <col min="11275" max="11275" width="22.88671875" style="35" customWidth="1"/>
    <col min="11276" max="11276" width="9.44140625" style="35" customWidth="1"/>
    <col min="11277" max="11278" width="8.88671875" style="35"/>
    <col min="11279" max="11279" width="13.33203125" style="35" customWidth="1"/>
    <col min="11280" max="11522" width="8.88671875" style="35"/>
    <col min="11523" max="11523" width="9" style="35" customWidth="1"/>
    <col min="11524" max="11524" width="28.33203125" style="35" customWidth="1"/>
    <col min="11525" max="11525" width="8.88671875" style="35"/>
    <col min="11526" max="11526" width="14.33203125" style="35" customWidth="1"/>
    <col min="11527" max="11527" width="10.77734375" style="35" customWidth="1"/>
    <col min="11528" max="11528" width="14.33203125" style="35" customWidth="1"/>
    <col min="11529" max="11529" width="11.88671875" style="35" customWidth="1"/>
    <col min="11530" max="11530" width="12.88671875" style="35" customWidth="1"/>
    <col min="11531" max="11531" width="22.88671875" style="35" customWidth="1"/>
    <col min="11532" max="11532" width="9.44140625" style="35" customWidth="1"/>
    <col min="11533" max="11534" width="8.88671875" style="35"/>
    <col min="11535" max="11535" width="13.33203125" style="35" customWidth="1"/>
    <col min="11536" max="11778" width="8.88671875" style="35"/>
    <col min="11779" max="11779" width="9" style="35" customWidth="1"/>
    <col min="11780" max="11780" width="28.33203125" style="35" customWidth="1"/>
    <col min="11781" max="11781" width="8.88671875" style="35"/>
    <col min="11782" max="11782" width="14.33203125" style="35" customWidth="1"/>
    <col min="11783" max="11783" width="10.77734375" style="35" customWidth="1"/>
    <col min="11784" max="11784" width="14.33203125" style="35" customWidth="1"/>
    <col min="11785" max="11785" width="11.88671875" style="35" customWidth="1"/>
    <col min="11786" max="11786" width="12.88671875" style="35" customWidth="1"/>
    <col min="11787" max="11787" width="22.88671875" style="35" customWidth="1"/>
    <col min="11788" max="11788" width="9.44140625" style="35" customWidth="1"/>
    <col min="11789" max="11790" width="8.88671875" style="35"/>
    <col min="11791" max="11791" width="13.33203125" style="35" customWidth="1"/>
    <col min="11792" max="12034" width="8.88671875" style="35"/>
    <col min="12035" max="12035" width="9" style="35" customWidth="1"/>
    <col min="12036" max="12036" width="28.33203125" style="35" customWidth="1"/>
    <col min="12037" max="12037" width="8.88671875" style="35"/>
    <col min="12038" max="12038" width="14.33203125" style="35" customWidth="1"/>
    <col min="12039" max="12039" width="10.77734375" style="35" customWidth="1"/>
    <col min="12040" max="12040" width="14.33203125" style="35" customWidth="1"/>
    <col min="12041" max="12041" width="11.88671875" style="35" customWidth="1"/>
    <col min="12042" max="12042" width="12.88671875" style="35" customWidth="1"/>
    <col min="12043" max="12043" width="22.88671875" style="35" customWidth="1"/>
    <col min="12044" max="12044" width="9.44140625" style="35" customWidth="1"/>
    <col min="12045" max="12046" width="8.88671875" style="35"/>
    <col min="12047" max="12047" width="13.33203125" style="35" customWidth="1"/>
    <col min="12048" max="12290" width="8.88671875" style="35"/>
    <col min="12291" max="12291" width="9" style="35" customWidth="1"/>
    <col min="12292" max="12292" width="28.33203125" style="35" customWidth="1"/>
    <col min="12293" max="12293" width="8.88671875" style="35"/>
    <col min="12294" max="12294" width="14.33203125" style="35" customWidth="1"/>
    <col min="12295" max="12295" width="10.77734375" style="35" customWidth="1"/>
    <col min="12296" max="12296" width="14.33203125" style="35" customWidth="1"/>
    <col min="12297" max="12297" width="11.88671875" style="35" customWidth="1"/>
    <col min="12298" max="12298" width="12.88671875" style="35" customWidth="1"/>
    <col min="12299" max="12299" width="22.88671875" style="35" customWidth="1"/>
    <col min="12300" max="12300" width="9.44140625" style="35" customWidth="1"/>
    <col min="12301" max="12302" width="8.88671875" style="35"/>
    <col min="12303" max="12303" width="13.33203125" style="35" customWidth="1"/>
    <col min="12304" max="12546" width="8.88671875" style="35"/>
    <col min="12547" max="12547" width="9" style="35" customWidth="1"/>
    <col min="12548" max="12548" width="28.33203125" style="35" customWidth="1"/>
    <col min="12549" max="12549" width="8.88671875" style="35"/>
    <col min="12550" max="12550" width="14.33203125" style="35" customWidth="1"/>
    <col min="12551" max="12551" width="10.77734375" style="35" customWidth="1"/>
    <col min="12552" max="12552" width="14.33203125" style="35" customWidth="1"/>
    <col min="12553" max="12553" width="11.88671875" style="35" customWidth="1"/>
    <col min="12554" max="12554" width="12.88671875" style="35" customWidth="1"/>
    <col min="12555" max="12555" width="22.88671875" style="35" customWidth="1"/>
    <col min="12556" max="12556" width="9.44140625" style="35" customWidth="1"/>
    <col min="12557" max="12558" width="8.88671875" style="35"/>
    <col min="12559" max="12559" width="13.33203125" style="35" customWidth="1"/>
    <col min="12560" max="12802" width="8.88671875" style="35"/>
    <col min="12803" max="12803" width="9" style="35" customWidth="1"/>
    <col min="12804" max="12804" width="28.33203125" style="35" customWidth="1"/>
    <col min="12805" max="12805" width="8.88671875" style="35"/>
    <col min="12806" max="12806" width="14.33203125" style="35" customWidth="1"/>
    <col min="12807" max="12807" width="10.77734375" style="35" customWidth="1"/>
    <col min="12808" max="12808" width="14.33203125" style="35" customWidth="1"/>
    <col min="12809" max="12809" width="11.88671875" style="35" customWidth="1"/>
    <col min="12810" max="12810" width="12.88671875" style="35" customWidth="1"/>
    <col min="12811" max="12811" width="22.88671875" style="35" customWidth="1"/>
    <col min="12812" max="12812" width="9.44140625" style="35" customWidth="1"/>
    <col min="12813" max="12814" width="8.88671875" style="35"/>
    <col min="12815" max="12815" width="13.33203125" style="35" customWidth="1"/>
    <col min="12816" max="13058" width="8.88671875" style="35"/>
    <col min="13059" max="13059" width="9" style="35" customWidth="1"/>
    <col min="13060" max="13060" width="28.33203125" style="35" customWidth="1"/>
    <col min="13061" max="13061" width="8.88671875" style="35"/>
    <col min="13062" max="13062" width="14.33203125" style="35" customWidth="1"/>
    <col min="13063" max="13063" width="10.77734375" style="35" customWidth="1"/>
    <col min="13064" max="13064" width="14.33203125" style="35" customWidth="1"/>
    <col min="13065" max="13065" width="11.88671875" style="35" customWidth="1"/>
    <col min="13066" max="13066" width="12.88671875" style="35" customWidth="1"/>
    <col min="13067" max="13067" width="22.88671875" style="35" customWidth="1"/>
    <col min="13068" max="13068" width="9.44140625" style="35" customWidth="1"/>
    <col min="13069" max="13070" width="8.88671875" style="35"/>
    <col min="13071" max="13071" width="13.33203125" style="35" customWidth="1"/>
    <col min="13072" max="13314" width="8.88671875" style="35"/>
    <col min="13315" max="13315" width="9" style="35" customWidth="1"/>
    <col min="13316" max="13316" width="28.33203125" style="35" customWidth="1"/>
    <col min="13317" max="13317" width="8.88671875" style="35"/>
    <col min="13318" max="13318" width="14.33203125" style="35" customWidth="1"/>
    <col min="13319" max="13319" width="10.77734375" style="35" customWidth="1"/>
    <col min="13320" max="13320" width="14.33203125" style="35" customWidth="1"/>
    <col min="13321" max="13321" width="11.88671875" style="35" customWidth="1"/>
    <col min="13322" max="13322" width="12.88671875" style="35" customWidth="1"/>
    <col min="13323" max="13323" width="22.88671875" style="35" customWidth="1"/>
    <col min="13324" max="13324" width="9.44140625" style="35" customWidth="1"/>
    <col min="13325" max="13326" width="8.88671875" style="35"/>
    <col min="13327" max="13327" width="13.33203125" style="35" customWidth="1"/>
    <col min="13328" max="13570" width="8.88671875" style="35"/>
    <col min="13571" max="13571" width="9" style="35" customWidth="1"/>
    <col min="13572" max="13572" width="28.33203125" style="35" customWidth="1"/>
    <col min="13573" max="13573" width="8.88671875" style="35"/>
    <col min="13574" max="13574" width="14.33203125" style="35" customWidth="1"/>
    <col min="13575" max="13575" width="10.77734375" style="35" customWidth="1"/>
    <col min="13576" max="13576" width="14.33203125" style="35" customWidth="1"/>
    <col min="13577" max="13577" width="11.88671875" style="35" customWidth="1"/>
    <col min="13578" max="13578" width="12.88671875" style="35" customWidth="1"/>
    <col min="13579" max="13579" width="22.88671875" style="35" customWidth="1"/>
    <col min="13580" max="13580" width="9.44140625" style="35" customWidth="1"/>
    <col min="13581" max="13582" width="8.88671875" style="35"/>
    <col min="13583" max="13583" width="13.33203125" style="35" customWidth="1"/>
    <col min="13584" max="13826" width="8.88671875" style="35"/>
    <col min="13827" max="13827" width="9" style="35" customWidth="1"/>
    <col min="13828" max="13828" width="28.33203125" style="35" customWidth="1"/>
    <col min="13829" max="13829" width="8.88671875" style="35"/>
    <col min="13830" max="13830" width="14.33203125" style="35" customWidth="1"/>
    <col min="13831" max="13831" width="10.77734375" style="35" customWidth="1"/>
    <col min="13832" max="13832" width="14.33203125" style="35" customWidth="1"/>
    <col min="13833" max="13833" width="11.88671875" style="35" customWidth="1"/>
    <col min="13834" max="13834" width="12.88671875" style="35" customWidth="1"/>
    <col min="13835" max="13835" width="22.88671875" style="35" customWidth="1"/>
    <col min="13836" max="13836" width="9.44140625" style="35" customWidth="1"/>
    <col min="13837" max="13838" width="8.88671875" style="35"/>
    <col min="13839" max="13839" width="13.33203125" style="35" customWidth="1"/>
    <col min="13840" max="14082" width="8.88671875" style="35"/>
    <col min="14083" max="14083" width="9" style="35" customWidth="1"/>
    <col min="14084" max="14084" width="28.33203125" style="35" customWidth="1"/>
    <col min="14085" max="14085" width="8.88671875" style="35"/>
    <col min="14086" max="14086" width="14.33203125" style="35" customWidth="1"/>
    <col min="14087" max="14087" width="10.77734375" style="35" customWidth="1"/>
    <col min="14088" max="14088" width="14.33203125" style="35" customWidth="1"/>
    <col min="14089" max="14089" width="11.88671875" style="35" customWidth="1"/>
    <col min="14090" max="14090" width="12.88671875" style="35" customWidth="1"/>
    <col min="14091" max="14091" width="22.88671875" style="35" customWidth="1"/>
    <col min="14092" max="14092" width="9.44140625" style="35" customWidth="1"/>
    <col min="14093" max="14094" width="8.88671875" style="35"/>
    <col min="14095" max="14095" width="13.33203125" style="35" customWidth="1"/>
    <col min="14096" max="14338" width="8.88671875" style="35"/>
    <col min="14339" max="14339" width="9" style="35" customWidth="1"/>
    <col min="14340" max="14340" width="28.33203125" style="35" customWidth="1"/>
    <col min="14341" max="14341" width="8.88671875" style="35"/>
    <col min="14342" max="14342" width="14.33203125" style="35" customWidth="1"/>
    <col min="14343" max="14343" width="10.77734375" style="35" customWidth="1"/>
    <col min="14344" max="14344" width="14.33203125" style="35" customWidth="1"/>
    <col min="14345" max="14345" width="11.88671875" style="35" customWidth="1"/>
    <col min="14346" max="14346" width="12.88671875" style="35" customWidth="1"/>
    <col min="14347" max="14347" width="22.88671875" style="35" customWidth="1"/>
    <col min="14348" max="14348" width="9.44140625" style="35" customWidth="1"/>
    <col min="14349" max="14350" width="8.88671875" style="35"/>
    <col min="14351" max="14351" width="13.33203125" style="35" customWidth="1"/>
    <col min="14352" max="14594" width="8.88671875" style="35"/>
    <col min="14595" max="14595" width="9" style="35" customWidth="1"/>
    <col min="14596" max="14596" width="28.33203125" style="35" customWidth="1"/>
    <col min="14597" max="14597" width="8.88671875" style="35"/>
    <col min="14598" max="14598" width="14.33203125" style="35" customWidth="1"/>
    <col min="14599" max="14599" width="10.77734375" style="35" customWidth="1"/>
    <col min="14600" max="14600" width="14.33203125" style="35" customWidth="1"/>
    <col min="14601" max="14601" width="11.88671875" style="35" customWidth="1"/>
    <col min="14602" max="14602" width="12.88671875" style="35" customWidth="1"/>
    <col min="14603" max="14603" width="22.88671875" style="35" customWidth="1"/>
    <col min="14604" max="14604" width="9.44140625" style="35" customWidth="1"/>
    <col min="14605" max="14606" width="8.88671875" style="35"/>
    <col min="14607" max="14607" width="13.33203125" style="35" customWidth="1"/>
    <col min="14608" max="14850" width="8.88671875" style="35"/>
    <col min="14851" max="14851" width="9" style="35" customWidth="1"/>
    <col min="14852" max="14852" width="28.33203125" style="35" customWidth="1"/>
    <col min="14853" max="14853" width="8.88671875" style="35"/>
    <col min="14854" max="14854" width="14.33203125" style="35" customWidth="1"/>
    <col min="14855" max="14855" width="10.77734375" style="35" customWidth="1"/>
    <col min="14856" max="14856" width="14.33203125" style="35" customWidth="1"/>
    <col min="14857" max="14857" width="11.88671875" style="35" customWidth="1"/>
    <col min="14858" max="14858" width="12.88671875" style="35" customWidth="1"/>
    <col min="14859" max="14859" width="22.88671875" style="35" customWidth="1"/>
    <col min="14860" max="14860" width="9.44140625" style="35" customWidth="1"/>
    <col min="14861" max="14862" width="8.88671875" style="35"/>
    <col min="14863" max="14863" width="13.33203125" style="35" customWidth="1"/>
    <col min="14864" max="15106" width="8.88671875" style="35"/>
    <col min="15107" max="15107" width="9" style="35" customWidth="1"/>
    <col min="15108" max="15108" width="28.33203125" style="35" customWidth="1"/>
    <col min="15109" max="15109" width="8.88671875" style="35"/>
    <col min="15110" max="15110" width="14.33203125" style="35" customWidth="1"/>
    <col min="15111" max="15111" width="10.77734375" style="35" customWidth="1"/>
    <col min="15112" max="15112" width="14.33203125" style="35" customWidth="1"/>
    <col min="15113" max="15113" width="11.88671875" style="35" customWidth="1"/>
    <col min="15114" max="15114" width="12.88671875" style="35" customWidth="1"/>
    <col min="15115" max="15115" width="22.88671875" style="35" customWidth="1"/>
    <col min="15116" max="15116" width="9.44140625" style="35" customWidth="1"/>
    <col min="15117" max="15118" width="8.88671875" style="35"/>
    <col min="15119" max="15119" width="13.33203125" style="35" customWidth="1"/>
    <col min="15120" max="15362" width="8.88671875" style="35"/>
    <col min="15363" max="15363" width="9" style="35" customWidth="1"/>
    <col min="15364" max="15364" width="28.33203125" style="35" customWidth="1"/>
    <col min="15365" max="15365" width="8.88671875" style="35"/>
    <col min="15366" max="15366" width="14.33203125" style="35" customWidth="1"/>
    <col min="15367" max="15367" width="10.77734375" style="35" customWidth="1"/>
    <col min="15368" max="15368" width="14.33203125" style="35" customWidth="1"/>
    <col min="15369" max="15369" width="11.88671875" style="35" customWidth="1"/>
    <col min="15370" max="15370" width="12.88671875" style="35" customWidth="1"/>
    <col min="15371" max="15371" width="22.88671875" style="35" customWidth="1"/>
    <col min="15372" max="15372" width="9.44140625" style="35" customWidth="1"/>
    <col min="15373" max="15374" width="8.88671875" style="35"/>
    <col min="15375" max="15375" width="13.33203125" style="35" customWidth="1"/>
    <col min="15376" max="15618" width="8.88671875" style="35"/>
    <col min="15619" max="15619" width="9" style="35" customWidth="1"/>
    <col min="15620" max="15620" width="28.33203125" style="35" customWidth="1"/>
    <col min="15621" max="15621" width="8.88671875" style="35"/>
    <col min="15622" max="15622" width="14.33203125" style="35" customWidth="1"/>
    <col min="15623" max="15623" width="10.77734375" style="35" customWidth="1"/>
    <col min="15624" max="15624" width="14.33203125" style="35" customWidth="1"/>
    <col min="15625" max="15625" width="11.88671875" style="35" customWidth="1"/>
    <col min="15626" max="15626" width="12.88671875" style="35" customWidth="1"/>
    <col min="15627" max="15627" width="22.88671875" style="35" customWidth="1"/>
    <col min="15628" max="15628" width="9.44140625" style="35" customWidth="1"/>
    <col min="15629" max="15630" width="8.88671875" style="35"/>
    <col min="15631" max="15631" width="13.33203125" style="35" customWidth="1"/>
    <col min="15632" max="15874" width="8.88671875" style="35"/>
    <col min="15875" max="15875" width="9" style="35" customWidth="1"/>
    <col min="15876" max="15876" width="28.33203125" style="35" customWidth="1"/>
    <col min="15877" max="15877" width="8.88671875" style="35"/>
    <col min="15878" max="15878" width="14.33203125" style="35" customWidth="1"/>
    <col min="15879" max="15879" width="10.77734375" style="35" customWidth="1"/>
    <col min="15880" max="15880" width="14.33203125" style="35" customWidth="1"/>
    <col min="15881" max="15881" width="11.88671875" style="35" customWidth="1"/>
    <col min="15882" max="15882" width="12.88671875" style="35" customWidth="1"/>
    <col min="15883" max="15883" width="22.88671875" style="35" customWidth="1"/>
    <col min="15884" max="15884" width="9.44140625" style="35" customWidth="1"/>
    <col min="15885" max="15886" width="8.88671875" style="35"/>
    <col min="15887" max="15887" width="13.33203125" style="35" customWidth="1"/>
    <col min="15888" max="16130" width="8.88671875" style="35"/>
    <col min="16131" max="16131" width="9" style="35" customWidth="1"/>
    <col min="16132" max="16132" width="28.33203125" style="35" customWidth="1"/>
    <col min="16133" max="16133" width="8.88671875" style="35"/>
    <col min="16134" max="16134" width="14.33203125" style="35" customWidth="1"/>
    <col min="16135" max="16135" width="10.77734375" style="35" customWidth="1"/>
    <col min="16136" max="16136" width="14.33203125" style="35" customWidth="1"/>
    <col min="16137" max="16137" width="11.88671875" style="35" customWidth="1"/>
    <col min="16138" max="16138" width="12.88671875" style="35" customWidth="1"/>
    <col min="16139" max="16139" width="22.88671875" style="35" customWidth="1"/>
    <col min="16140" max="16140" width="9.44140625" style="35" customWidth="1"/>
    <col min="16141" max="16142" width="8.88671875" style="35"/>
    <col min="16143" max="16143" width="13.33203125" style="35" customWidth="1"/>
    <col min="16144" max="16384" width="8.88671875" style="35"/>
  </cols>
  <sheetData>
    <row r="1" spans="1:16" ht="30.75" customHeight="1" x14ac:dyDescent="0.15">
      <c r="A1" s="32" t="s">
        <v>34</v>
      </c>
      <c r="B1" s="32" t="s">
        <v>35</v>
      </c>
      <c r="C1" s="32" t="s">
        <v>36</v>
      </c>
      <c r="D1" s="32" t="s">
        <v>37</v>
      </c>
      <c r="E1" s="32" t="s">
        <v>38</v>
      </c>
      <c r="F1" s="32" t="s">
        <v>39</v>
      </c>
      <c r="G1" s="32" t="s">
        <v>40</v>
      </c>
      <c r="H1" s="32" t="s">
        <v>41</v>
      </c>
      <c r="I1" s="32" t="s">
        <v>42</v>
      </c>
      <c r="J1" s="32" t="s">
        <v>43</v>
      </c>
      <c r="K1" s="33" t="s">
        <v>44</v>
      </c>
      <c r="L1" s="32" t="s">
        <v>45</v>
      </c>
      <c r="M1" s="34" t="s">
        <v>46</v>
      </c>
      <c r="N1" s="34" t="s">
        <v>47</v>
      </c>
      <c r="O1" s="34" t="s">
        <v>48</v>
      </c>
      <c r="P1" s="34" t="s">
        <v>49</v>
      </c>
    </row>
    <row r="2" spans="1:16" ht="16.5" customHeight="1" x14ac:dyDescent="0.25">
      <c r="A2" s="36">
        <v>2015</v>
      </c>
      <c r="B2" s="36">
        <v>6</v>
      </c>
      <c r="C2" s="37" t="s">
        <v>7</v>
      </c>
      <c r="D2" s="36" t="s">
        <v>96</v>
      </c>
      <c r="E2" s="37" t="s">
        <v>78</v>
      </c>
      <c r="F2" s="38">
        <v>5857000000</v>
      </c>
      <c r="G2" s="38">
        <v>0</v>
      </c>
      <c r="H2" s="38">
        <v>4899500000</v>
      </c>
      <c r="I2" s="38">
        <f>SUM(F2:H2)</f>
        <v>10756500000</v>
      </c>
      <c r="J2" s="38">
        <v>0</v>
      </c>
      <c r="K2" s="39"/>
      <c r="L2" s="36" t="s">
        <v>50</v>
      </c>
      <c r="M2" s="36" t="s">
        <v>93</v>
      </c>
      <c r="N2" s="36" t="s">
        <v>97</v>
      </c>
      <c r="O2" s="36" t="s">
        <v>98</v>
      </c>
      <c r="P2" s="36"/>
    </row>
    <row r="3" spans="1:16" ht="16.5" customHeight="1" x14ac:dyDescent="0.25">
      <c r="A3" s="36">
        <v>2016</v>
      </c>
      <c r="B3" s="36">
        <v>8</v>
      </c>
      <c r="C3" s="37" t="s">
        <v>7</v>
      </c>
      <c r="D3" s="36" t="s">
        <v>202</v>
      </c>
      <c r="E3" s="37" t="s">
        <v>8</v>
      </c>
      <c r="F3" s="38">
        <v>9014753006</v>
      </c>
      <c r="G3" s="38"/>
      <c r="H3" s="38">
        <v>2613918182</v>
      </c>
      <c r="I3" s="38">
        <v>11628671188</v>
      </c>
      <c r="J3" s="38"/>
      <c r="K3" s="39"/>
      <c r="L3" s="36" t="s">
        <v>203</v>
      </c>
      <c r="M3" s="36" t="s">
        <v>208</v>
      </c>
      <c r="N3" s="36" t="s">
        <v>204</v>
      </c>
      <c r="O3" s="36" t="s">
        <v>205</v>
      </c>
      <c r="P3" s="36"/>
    </row>
    <row r="4" spans="1:16" ht="16.5" customHeight="1" x14ac:dyDescent="0.25">
      <c r="A4" s="36">
        <v>2016</v>
      </c>
      <c r="B4" s="36">
        <v>8</v>
      </c>
      <c r="C4" s="37" t="s">
        <v>7</v>
      </c>
      <c r="D4" s="36" t="s">
        <v>75</v>
      </c>
      <c r="E4" s="37" t="s">
        <v>9</v>
      </c>
      <c r="F4" s="38">
        <v>10585600000</v>
      </c>
      <c r="G4" s="38"/>
      <c r="H4" s="38">
        <v>1851000000</v>
      </c>
      <c r="I4" s="38">
        <v>12436600000</v>
      </c>
      <c r="J4" s="38"/>
      <c r="K4" s="39"/>
      <c r="L4" s="36"/>
      <c r="M4" s="36" t="s">
        <v>53</v>
      </c>
      <c r="N4" s="36" t="s">
        <v>70</v>
      </c>
      <c r="O4" s="36" t="s">
        <v>71</v>
      </c>
      <c r="P4" s="36"/>
    </row>
    <row r="5" spans="1:16" ht="16.5" customHeight="1" x14ac:dyDescent="0.25">
      <c r="A5" s="36">
        <v>2016</v>
      </c>
      <c r="B5" s="36">
        <v>8</v>
      </c>
      <c r="C5" s="37" t="s">
        <v>7</v>
      </c>
      <c r="D5" s="36" t="s">
        <v>76</v>
      </c>
      <c r="E5" s="37" t="s">
        <v>9</v>
      </c>
      <c r="F5" s="38">
        <v>3284945448</v>
      </c>
      <c r="G5" s="38"/>
      <c r="H5" s="38">
        <v>486775632</v>
      </c>
      <c r="I5" s="38">
        <v>3792864020</v>
      </c>
      <c r="J5" s="38"/>
      <c r="K5" s="39"/>
      <c r="L5" s="36"/>
      <c r="M5" s="36" t="s">
        <v>53</v>
      </c>
      <c r="N5" s="36" t="s">
        <v>54</v>
      </c>
      <c r="O5" s="36" t="s">
        <v>72</v>
      </c>
      <c r="P5" s="36"/>
    </row>
    <row r="6" spans="1:16" ht="16.5" customHeight="1" x14ac:dyDescent="0.15">
      <c r="A6" s="40"/>
      <c r="B6" s="40"/>
      <c r="C6" s="40"/>
      <c r="D6" s="40"/>
      <c r="J6" s="35"/>
      <c r="K6" s="35"/>
    </row>
    <row r="7" spans="1:16" ht="16.5" customHeight="1" x14ac:dyDescent="0.15">
      <c r="A7" s="40"/>
      <c r="B7" s="40"/>
      <c r="C7" s="40"/>
      <c r="D7" s="40"/>
      <c r="J7" s="35"/>
      <c r="K7" s="35"/>
    </row>
    <row r="8" spans="1:16" ht="16.5" customHeight="1" x14ac:dyDescent="0.15">
      <c r="A8" s="40"/>
      <c r="B8" s="40"/>
      <c r="C8" s="40"/>
      <c r="D8" s="40"/>
      <c r="J8" s="35"/>
      <c r="K8" s="35"/>
    </row>
    <row r="9" spans="1:16" ht="16.5" customHeight="1" x14ac:dyDescent="0.15">
      <c r="A9" s="40"/>
      <c r="B9" s="40"/>
      <c r="C9" s="40"/>
      <c r="D9" s="40"/>
      <c r="J9" s="35"/>
      <c r="K9" s="35"/>
    </row>
    <row r="10" spans="1:16" ht="16.5" customHeight="1" x14ac:dyDescent="0.15">
      <c r="A10" s="40"/>
      <c r="B10" s="40"/>
      <c r="C10" s="40"/>
      <c r="D10" s="40"/>
      <c r="J10" s="35"/>
      <c r="K10" s="35"/>
    </row>
    <row r="11" spans="1:16" ht="16.5" customHeight="1" x14ac:dyDescent="0.15">
      <c r="A11" s="40"/>
      <c r="B11" s="40"/>
      <c r="C11" s="40"/>
      <c r="D11" s="40"/>
      <c r="J11" s="35"/>
      <c r="K11" s="35"/>
    </row>
    <row r="12" spans="1:16" ht="16.5" customHeight="1" x14ac:dyDescent="0.15">
      <c r="A12" s="40"/>
      <c r="B12" s="40"/>
      <c r="C12" s="40"/>
      <c r="D12" s="40"/>
      <c r="J12" s="35"/>
      <c r="K12" s="35"/>
    </row>
    <row r="13" spans="1:16" ht="16.5" customHeight="1" x14ac:dyDescent="0.15">
      <c r="A13" s="40"/>
      <c r="B13" s="40"/>
      <c r="C13" s="40"/>
      <c r="D13" s="40"/>
      <c r="J13" s="35"/>
      <c r="K13" s="35"/>
    </row>
    <row r="14" spans="1:16" ht="16.5" customHeight="1" x14ac:dyDescent="0.15">
      <c r="A14" s="40"/>
      <c r="B14" s="40"/>
      <c r="C14" s="40"/>
      <c r="D14" s="40"/>
      <c r="J14" s="35"/>
      <c r="K14" s="35"/>
    </row>
    <row r="15" spans="1:16" ht="16.5" customHeight="1" x14ac:dyDescent="0.15">
      <c r="A15" s="40"/>
      <c r="B15" s="40"/>
      <c r="C15" s="40"/>
      <c r="D15" s="40"/>
      <c r="J15" s="35"/>
      <c r="K15" s="35"/>
    </row>
    <row r="16" spans="1:16" ht="16.5" customHeight="1" x14ac:dyDescent="0.15">
      <c r="A16" s="40"/>
      <c r="B16" s="40"/>
      <c r="C16" s="40"/>
      <c r="D16" s="40"/>
      <c r="J16" s="35"/>
      <c r="K16" s="35"/>
    </row>
    <row r="17" spans="1:11" ht="16.5" customHeight="1" x14ac:dyDescent="0.15">
      <c r="A17" s="40"/>
      <c r="B17" s="40"/>
      <c r="C17" s="40"/>
      <c r="D17" s="40"/>
      <c r="J17" s="35"/>
      <c r="K17" s="35"/>
    </row>
    <row r="18" spans="1:11" ht="16.5" customHeight="1" x14ac:dyDescent="0.15">
      <c r="A18" s="40"/>
      <c r="B18" s="40"/>
      <c r="C18" s="40"/>
      <c r="D18" s="40"/>
      <c r="J18" s="35"/>
      <c r="K18" s="35"/>
    </row>
    <row r="19" spans="1:11" ht="16.5" customHeight="1" x14ac:dyDescent="0.15">
      <c r="A19" s="40"/>
      <c r="B19" s="40"/>
      <c r="C19" s="40"/>
      <c r="D19" s="40"/>
      <c r="J19" s="35"/>
      <c r="K19" s="35"/>
    </row>
    <row r="20" spans="1:11" ht="16.5" customHeight="1" x14ac:dyDescent="0.15">
      <c r="A20" s="40"/>
      <c r="B20" s="40"/>
      <c r="C20" s="40"/>
      <c r="D20" s="40"/>
      <c r="J20" s="35"/>
      <c r="K20" s="35"/>
    </row>
    <row r="21" spans="1:11" ht="16.5" customHeight="1" x14ac:dyDescent="0.15">
      <c r="A21" s="40"/>
      <c r="B21" s="40"/>
      <c r="C21" s="40"/>
      <c r="D21" s="40"/>
      <c r="J21" s="35"/>
      <c r="K21" s="35"/>
    </row>
    <row r="22" spans="1:11" ht="16.5" customHeight="1" x14ac:dyDescent="0.15">
      <c r="A22" s="40"/>
      <c r="B22" s="40"/>
      <c r="C22" s="40"/>
      <c r="D22" s="40"/>
      <c r="J22" s="35"/>
      <c r="K22" s="35"/>
    </row>
    <row r="23" spans="1:11" ht="16.5" customHeight="1" x14ac:dyDescent="0.15">
      <c r="A23" s="40"/>
      <c r="B23" s="40"/>
      <c r="C23" s="40"/>
      <c r="D23" s="40"/>
      <c r="J23" s="35"/>
      <c r="K23" s="35"/>
    </row>
    <row r="24" spans="1:11" ht="16.5" customHeight="1" x14ac:dyDescent="0.15">
      <c r="A24" s="40"/>
      <c r="B24" s="40"/>
      <c r="C24" s="40"/>
      <c r="D24" s="40"/>
      <c r="J24" s="35"/>
      <c r="K24" s="35"/>
    </row>
    <row r="25" spans="1:11" ht="16.5" customHeight="1" x14ac:dyDescent="0.15">
      <c r="J25" s="35"/>
      <c r="K25" s="35"/>
    </row>
    <row r="26" spans="1:11" ht="16.5" customHeight="1" x14ac:dyDescent="0.15">
      <c r="J26" s="35"/>
      <c r="K26" s="35"/>
    </row>
    <row r="27" spans="1:11" ht="16.5" customHeight="1" x14ac:dyDescent="0.15">
      <c r="J27" s="35"/>
      <c r="K27" s="35"/>
    </row>
    <row r="28" spans="1:11" ht="16.5" customHeight="1" x14ac:dyDescent="0.15">
      <c r="J28" s="35"/>
      <c r="K28" s="35"/>
    </row>
    <row r="29" spans="1:11" ht="16.5" customHeight="1" x14ac:dyDescent="0.15">
      <c r="J29" s="35"/>
      <c r="K29" s="35"/>
    </row>
    <row r="30" spans="1:11" ht="16.5" customHeight="1" x14ac:dyDescent="0.15">
      <c r="J30" s="35"/>
      <c r="K30" s="35"/>
    </row>
    <row r="31" spans="1:11" ht="16.5" customHeight="1" x14ac:dyDescent="0.15">
      <c r="J31" s="35"/>
      <c r="K31" s="35"/>
    </row>
    <row r="32" spans="1:11" ht="16.5" customHeight="1" x14ac:dyDescent="0.15">
      <c r="J32" s="35"/>
      <c r="K32" s="35"/>
    </row>
    <row r="33" spans="10:11" ht="16.5" customHeight="1" x14ac:dyDescent="0.15">
      <c r="J33" s="35"/>
      <c r="K33" s="35"/>
    </row>
    <row r="34" spans="10:11" ht="16.5" customHeight="1" x14ac:dyDescent="0.25"/>
  </sheetData>
  <autoFilter ref="B1:B33">
    <sortState ref="A2:Q34">
      <sortCondition ref="B1:B34"/>
    </sortState>
  </autoFilter>
  <phoneticPr fontId="2" type="noConversion"/>
  <dataValidations count="3">
    <dataValidation type="list" allowBlank="1" showInputMessage="1" showErrorMessage="1" sqref="WVT983070:WVT983074 L65556:L65560 JH65566:JH65570 TD65566:TD65570 ACZ65566:ACZ65570 AMV65566:AMV65570 AWR65566:AWR65570 BGN65566:BGN65570 BQJ65566:BQJ65570 CAF65566:CAF65570 CKB65566:CKB65570 CTX65566:CTX65570 DDT65566:DDT65570 DNP65566:DNP65570 DXL65566:DXL65570 EHH65566:EHH65570 ERD65566:ERD65570 FAZ65566:FAZ65570 FKV65566:FKV65570 FUR65566:FUR65570 GEN65566:GEN65570 GOJ65566:GOJ65570 GYF65566:GYF65570 HIB65566:HIB65570 HRX65566:HRX65570 IBT65566:IBT65570 ILP65566:ILP65570 IVL65566:IVL65570 JFH65566:JFH65570 JPD65566:JPD65570 JYZ65566:JYZ65570 KIV65566:KIV65570 KSR65566:KSR65570 LCN65566:LCN65570 LMJ65566:LMJ65570 LWF65566:LWF65570 MGB65566:MGB65570 MPX65566:MPX65570 MZT65566:MZT65570 NJP65566:NJP65570 NTL65566:NTL65570 ODH65566:ODH65570 OND65566:OND65570 OWZ65566:OWZ65570 PGV65566:PGV65570 PQR65566:PQR65570 QAN65566:QAN65570 QKJ65566:QKJ65570 QUF65566:QUF65570 REB65566:REB65570 RNX65566:RNX65570 RXT65566:RXT65570 SHP65566:SHP65570 SRL65566:SRL65570 TBH65566:TBH65570 TLD65566:TLD65570 TUZ65566:TUZ65570 UEV65566:UEV65570 UOR65566:UOR65570 UYN65566:UYN65570 VIJ65566:VIJ65570 VSF65566:VSF65570 WCB65566:WCB65570 WLX65566:WLX65570 WVT65566:WVT65570 L131092:L131096 JH131102:JH131106 TD131102:TD131106 ACZ131102:ACZ131106 AMV131102:AMV131106 AWR131102:AWR131106 BGN131102:BGN131106 BQJ131102:BQJ131106 CAF131102:CAF131106 CKB131102:CKB131106 CTX131102:CTX131106 DDT131102:DDT131106 DNP131102:DNP131106 DXL131102:DXL131106 EHH131102:EHH131106 ERD131102:ERD131106 FAZ131102:FAZ131106 FKV131102:FKV131106 FUR131102:FUR131106 GEN131102:GEN131106 GOJ131102:GOJ131106 GYF131102:GYF131106 HIB131102:HIB131106 HRX131102:HRX131106 IBT131102:IBT131106 ILP131102:ILP131106 IVL131102:IVL131106 JFH131102:JFH131106 JPD131102:JPD131106 JYZ131102:JYZ131106 KIV131102:KIV131106 KSR131102:KSR131106 LCN131102:LCN131106 LMJ131102:LMJ131106 LWF131102:LWF131106 MGB131102:MGB131106 MPX131102:MPX131106 MZT131102:MZT131106 NJP131102:NJP131106 NTL131102:NTL131106 ODH131102:ODH131106 OND131102:OND131106 OWZ131102:OWZ131106 PGV131102:PGV131106 PQR131102:PQR131106 QAN131102:QAN131106 QKJ131102:QKJ131106 QUF131102:QUF131106 REB131102:REB131106 RNX131102:RNX131106 RXT131102:RXT131106 SHP131102:SHP131106 SRL131102:SRL131106 TBH131102:TBH131106 TLD131102:TLD131106 TUZ131102:TUZ131106 UEV131102:UEV131106 UOR131102:UOR131106 UYN131102:UYN131106 VIJ131102:VIJ131106 VSF131102:VSF131106 WCB131102:WCB131106 WLX131102:WLX131106 WVT131102:WVT131106 L196628:L196632 JH196638:JH196642 TD196638:TD196642 ACZ196638:ACZ196642 AMV196638:AMV196642 AWR196638:AWR196642 BGN196638:BGN196642 BQJ196638:BQJ196642 CAF196638:CAF196642 CKB196638:CKB196642 CTX196638:CTX196642 DDT196638:DDT196642 DNP196638:DNP196642 DXL196638:DXL196642 EHH196638:EHH196642 ERD196638:ERD196642 FAZ196638:FAZ196642 FKV196638:FKV196642 FUR196638:FUR196642 GEN196638:GEN196642 GOJ196638:GOJ196642 GYF196638:GYF196642 HIB196638:HIB196642 HRX196638:HRX196642 IBT196638:IBT196642 ILP196638:ILP196642 IVL196638:IVL196642 JFH196638:JFH196642 JPD196638:JPD196642 JYZ196638:JYZ196642 KIV196638:KIV196642 KSR196638:KSR196642 LCN196638:LCN196642 LMJ196638:LMJ196642 LWF196638:LWF196642 MGB196638:MGB196642 MPX196638:MPX196642 MZT196638:MZT196642 NJP196638:NJP196642 NTL196638:NTL196642 ODH196638:ODH196642 OND196638:OND196642 OWZ196638:OWZ196642 PGV196638:PGV196642 PQR196638:PQR196642 QAN196638:QAN196642 QKJ196638:QKJ196642 QUF196638:QUF196642 REB196638:REB196642 RNX196638:RNX196642 RXT196638:RXT196642 SHP196638:SHP196642 SRL196638:SRL196642 TBH196638:TBH196642 TLD196638:TLD196642 TUZ196638:TUZ196642 UEV196638:UEV196642 UOR196638:UOR196642 UYN196638:UYN196642 VIJ196638:VIJ196642 VSF196638:VSF196642 WCB196638:WCB196642 WLX196638:WLX196642 WVT196638:WVT196642 L262164:L262168 JH262174:JH262178 TD262174:TD262178 ACZ262174:ACZ262178 AMV262174:AMV262178 AWR262174:AWR262178 BGN262174:BGN262178 BQJ262174:BQJ262178 CAF262174:CAF262178 CKB262174:CKB262178 CTX262174:CTX262178 DDT262174:DDT262178 DNP262174:DNP262178 DXL262174:DXL262178 EHH262174:EHH262178 ERD262174:ERD262178 FAZ262174:FAZ262178 FKV262174:FKV262178 FUR262174:FUR262178 GEN262174:GEN262178 GOJ262174:GOJ262178 GYF262174:GYF262178 HIB262174:HIB262178 HRX262174:HRX262178 IBT262174:IBT262178 ILP262174:ILP262178 IVL262174:IVL262178 JFH262174:JFH262178 JPD262174:JPD262178 JYZ262174:JYZ262178 KIV262174:KIV262178 KSR262174:KSR262178 LCN262174:LCN262178 LMJ262174:LMJ262178 LWF262174:LWF262178 MGB262174:MGB262178 MPX262174:MPX262178 MZT262174:MZT262178 NJP262174:NJP262178 NTL262174:NTL262178 ODH262174:ODH262178 OND262174:OND262178 OWZ262174:OWZ262178 PGV262174:PGV262178 PQR262174:PQR262178 QAN262174:QAN262178 QKJ262174:QKJ262178 QUF262174:QUF262178 REB262174:REB262178 RNX262174:RNX262178 RXT262174:RXT262178 SHP262174:SHP262178 SRL262174:SRL262178 TBH262174:TBH262178 TLD262174:TLD262178 TUZ262174:TUZ262178 UEV262174:UEV262178 UOR262174:UOR262178 UYN262174:UYN262178 VIJ262174:VIJ262178 VSF262174:VSF262178 WCB262174:WCB262178 WLX262174:WLX262178 WVT262174:WVT262178 L327700:L327704 JH327710:JH327714 TD327710:TD327714 ACZ327710:ACZ327714 AMV327710:AMV327714 AWR327710:AWR327714 BGN327710:BGN327714 BQJ327710:BQJ327714 CAF327710:CAF327714 CKB327710:CKB327714 CTX327710:CTX327714 DDT327710:DDT327714 DNP327710:DNP327714 DXL327710:DXL327714 EHH327710:EHH327714 ERD327710:ERD327714 FAZ327710:FAZ327714 FKV327710:FKV327714 FUR327710:FUR327714 GEN327710:GEN327714 GOJ327710:GOJ327714 GYF327710:GYF327714 HIB327710:HIB327714 HRX327710:HRX327714 IBT327710:IBT327714 ILP327710:ILP327714 IVL327710:IVL327714 JFH327710:JFH327714 JPD327710:JPD327714 JYZ327710:JYZ327714 KIV327710:KIV327714 KSR327710:KSR327714 LCN327710:LCN327714 LMJ327710:LMJ327714 LWF327710:LWF327714 MGB327710:MGB327714 MPX327710:MPX327714 MZT327710:MZT327714 NJP327710:NJP327714 NTL327710:NTL327714 ODH327710:ODH327714 OND327710:OND327714 OWZ327710:OWZ327714 PGV327710:PGV327714 PQR327710:PQR327714 QAN327710:QAN327714 QKJ327710:QKJ327714 QUF327710:QUF327714 REB327710:REB327714 RNX327710:RNX327714 RXT327710:RXT327714 SHP327710:SHP327714 SRL327710:SRL327714 TBH327710:TBH327714 TLD327710:TLD327714 TUZ327710:TUZ327714 UEV327710:UEV327714 UOR327710:UOR327714 UYN327710:UYN327714 VIJ327710:VIJ327714 VSF327710:VSF327714 WCB327710:WCB327714 WLX327710:WLX327714 WVT327710:WVT327714 L393236:L393240 JH393246:JH393250 TD393246:TD393250 ACZ393246:ACZ393250 AMV393246:AMV393250 AWR393246:AWR393250 BGN393246:BGN393250 BQJ393246:BQJ393250 CAF393246:CAF393250 CKB393246:CKB393250 CTX393246:CTX393250 DDT393246:DDT393250 DNP393246:DNP393250 DXL393246:DXL393250 EHH393246:EHH393250 ERD393246:ERD393250 FAZ393246:FAZ393250 FKV393246:FKV393250 FUR393246:FUR393250 GEN393246:GEN393250 GOJ393246:GOJ393250 GYF393246:GYF393250 HIB393246:HIB393250 HRX393246:HRX393250 IBT393246:IBT393250 ILP393246:ILP393250 IVL393246:IVL393250 JFH393246:JFH393250 JPD393246:JPD393250 JYZ393246:JYZ393250 KIV393246:KIV393250 KSR393246:KSR393250 LCN393246:LCN393250 LMJ393246:LMJ393250 LWF393246:LWF393250 MGB393246:MGB393250 MPX393246:MPX393250 MZT393246:MZT393250 NJP393246:NJP393250 NTL393246:NTL393250 ODH393246:ODH393250 OND393246:OND393250 OWZ393246:OWZ393250 PGV393246:PGV393250 PQR393246:PQR393250 QAN393246:QAN393250 QKJ393246:QKJ393250 QUF393246:QUF393250 REB393246:REB393250 RNX393246:RNX393250 RXT393246:RXT393250 SHP393246:SHP393250 SRL393246:SRL393250 TBH393246:TBH393250 TLD393246:TLD393250 TUZ393246:TUZ393250 UEV393246:UEV393250 UOR393246:UOR393250 UYN393246:UYN393250 VIJ393246:VIJ393250 VSF393246:VSF393250 WCB393246:WCB393250 WLX393246:WLX393250 WVT393246:WVT393250 L458772:L458776 JH458782:JH458786 TD458782:TD458786 ACZ458782:ACZ458786 AMV458782:AMV458786 AWR458782:AWR458786 BGN458782:BGN458786 BQJ458782:BQJ458786 CAF458782:CAF458786 CKB458782:CKB458786 CTX458782:CTX458786 DDT458782:DDT458786 DNP458782:DNP458786 DXL458782:DXL458786 EHH458782:EHH458786 ERD458782:ERD458786 FAZ458782:FAZ458786 FKV458782:FKV458786 FUR458782:FUR458786 GEN458782:GEN458786 GOJ458782:GOJ458786 GYF458782:GYF458786 HIB458782:HIB458786 HRX458782:HRX458786 IBT458782:IBT458786 ILP458782:ILP458786 IVL458782:IVL458786 JFH458782:JFH458786 JPD458782:JPD458786 JYZ458782:JYZ458786 KIV458782:KIV458786 KSR458782:KSR458786 LCN458782:LCN458786 LMJ458782:LMJ458786 LWF458782:LWF458786 MGB458782:MGB458786 MPX458782:MPX458786 MZT458782:MZT458786 NJP458782:NJP458786 NTL458782:NTL458786 ODH458782:ODH458786 OND458782:OND458786 OWZ458782:OWZ458786 PGV458782:PGV458786 PQR458782:PQR458786 QAN458782:QAN458786 QKJ458782:QKJ458786 QUF458782:QUF458786 REB458782:REB458786 RNX458782:RNX458786 RXT458782:RXT458786 SHP458782:SHP458786 SRL458782:SRL458786 TBH458782:TBH458786 TLD458782:TLD458786 TUZ458782:TUZ458786 UEV458782:UEV458786 UOR458782:UOR458786 UYN458782:UYN458786 VIJ458782:VIJ458786 VSF458782:VSF458786 WCB458782:WCB458786 WLX458782:WLX458786 WVT458782:WVT458786 L524308:L524312 JH524318:JH524322 TD524318:TD524322 ACZ524318:ACZ524322 AMV524318:AMV524322 AWR524318:AWR524322 BGN524318:BGN524322 BQJ524318:BQJ524322 CAF524318:CAF524322 CKB524318:CKB524322 CTX524318:CTX524322 DDT524318:DDT524322 DNP524318:DNP524322 DXL524318:DXL524322 EHH524318:EHH524322 ERD524318:ERD524322 FAZ524318:FAZ524322 FKV524318:FKV524322 FUR524318:FUR524322 GEN524318:GEN524322 GOJ524318:GOJ524322 GYF524318:GYF524322 HIB524318:HIB524322 HRX524318:HRX524322 IBT524318:IBT524322 ILP524318:ILP524322 IVL524318:IVL524322 JFH524318:JFH524322 JPD524318:JPD524322 JYZ524318:JYZ524322 KIV524318:KIV524322 KSR524318:KSR524322 LCN524318:LCN524322 LMJ524318:LMJ524322 LWF524318:LWF524322 MGB524318:MGB524322 MPX524318:MPX524322 MZT524318:MZT524322 NJP524318:NJP524322 NTL524318:NTL524322 ODH524318:ODH524322 OND524318:OND524322 OWZ524318:OWZ524322 PGV524318:PGV524322 PQR524318:PQR524322 QAN524318:QAN524322 QKJ524318:QKJ524322 QUF524318:QUF524322 REB524318:REB524322 RNX524318:RNX524322 RXT524318:RXT524322 SHP524318:SHP524322 SRL524318:SRL524322 TBH524318:TBH524322 TLD524318:TLD524322 TUZ524318:TUZ524322 UEV524318:UEV524322 UOR524318:UOR524322 UYN524318:UYN524322 VIJ524318:VIJ524322 VSF524318:VSF524322 WCB524318:WCB524322 WLX524318:WLX524322 WVT524318:WVT524322 L589844:L589848 JH589854:JH589858 TD589854:TD589858 ACZ589854:ACZ589858 AMV589854:AMV589858 AWR589854:AWR589858 BGN589854:BGN589858 BQJ589854:BQJ589858 CAF589854:CAF589858 CKB589854:CKB589858 CTX589854:CTX589858 DDT589854:DDT589858 DNP589854:DNP589858 DXL589854:DXL589858 EHH589854:EHH589858 ERD589854:ERD589858 FAZ589854:FAZ589858 FKV589854:FKV589858 FUR589854:FUR589858 GEN589854:GEN589858 GOJ589854:GOJ589858 GYF589854:GYF589858 HIB589854:HIB589858 HRX589854:HRX589858 IBT589854:IBT589858 ILP589854:ILP589858 IVL589854:IVL589858 JFH589854:JFH589858 JPD589854:JPD589858 JYZ589854:JYZ589858 KIV589854:KIV589858 KSR589854:KSR589858 LCN589854:LCN589858 LMJ589854:LMJ589858 LWF589854:LWF589858 MGB589854:MGB589858 MPX589854:MPX589858 MZT589854:MZT589858 NJP589854:NJP589858 NTL589854:NTL589858 ODH589854:ODH589858 OND589854:OND589858 OWZ589854:OWZ589858 PGV589854:PGV589858 PQR589854:PQR589858 QAN589854:QAN589858 QKJ589854:QKJ589858 QUF589854:QUF589858 REB589854:REB589858 RNX589854:RNX589858 RXT589854:RXT589858 SHP589854:SHP589858 SRL589854:SRL589858 TBH589854:TBH589858 TLD589854:TLD589858 TUZ589854:TUZ589858 UEV589854:UEV589858 UOR589854:UOR589858 UYN589854:UYN589858 VIJ589854:VIJ589858 VSF589854:VSF589858 WCB589854:WCB589858 WLX589854:WLX589858 WVT589854:WVT589858 L655380:L655384 JH655390:JH655394 TD655390:TD655394 ACZ655390:ACZ655394 AMV655390:AMV655394 AWR655390:AWR655394 BGN655390:BGN655394 BQJ655390:BQJ655394 CAF655390:CAF655394 CKB655390:CKB655394 CTX655390:CTX655394 DDT655390:DDT655394 DNP655390:DNP655394 DXL655390:DXL655394 EHH655390:EHH655394 ERD655390:ERD655394 FAZ655390:FAZ655394 FKV655390:FKV655394 FUR655390:FUR655394 GEN655390:GEN655394 GOJ655390:GOJ655394 GYF655390:GYF655394 HIB655390:HIB655394 HRX655390:HRX655394 IBT655390:IBT655394 ILP655390:ILP655394 IVL655390:IVL655394 JFH655390:JFH655394 JPD655390:JPD655394 JYZ655390:JYZ655394 KIV655390:KIV655394 KSR655390:KSR655394 LCN655390:LCN655394 LMJ655390:LMJ655394 LWF655390:LWF655394 MGB655390:MGB655394 MPX655390:MPX655394 MZT655390:MZT655394 NJP655390:NJP655394 NTL655390:NTL655394 ODH655390:ODH655394 OND655390:OND655394 OWZ655390:OWZ655394 PGV655390:PGV655394 PQR655390:PQR655394 QAN655390:QAN655394 QKJ655390:QKJ655394 QUF655390:QUF655394 REB655390:REB655394 RNX655390:RNX655394 RXT655390:RXT655394 SHP655390:SHP655394 SRL655390:SRL655394 TBH655390:TBH655394 TLD655390:TLD655394 TUZ655390:TUZ655394 UEV655390:UEV655394 UOR655390:UOR655394 UYN655390:UYN655394 VIJ655390:VIJ655394 VSF655390:VSF655394 WCB655390:WCB655394 WLX655390:WLX655394 WVT655390:WVT655394 L720916:L720920 JH720926:JH720930 TD720926:TD720930 ACZ720926:ACZ720930 AMV720926:AMV720930 AWR720926:AWR720930 BGN720926:BGN720930 BQJ720926:BQJ720930 CAF720926:CAF720930 CKB720926:CKB720930 CTX720926:CTX720930 DDT720926:DDT720930 DNP720926:DNP720930 DXL720926:DXL720930 EHH720926:EHH720930 ERD720926:ERD720930 FAZ720926:FAZ720930 FKV720926:FKV720930 FUR720926:FUR720930 GEN720926:GEN720930 GOJ720926:GOJ720930 GYF720926:GYF720930 HIB720926:HIB720930 HRX720926:HRX720930 IBT720926:IBT720930 ILP720926:ILP720930 IVL720926:IVL720930 JFH720926:JFH720930 JPD720926:JPD720930 JYZ720926:JYZ720930 KIV720926:KIV720930 KSR720926:KSR720930 LCN720926:LCN720930 LMJ720926:LMJ720930 LWF720926:LWF720930 MGB720926:MGB720930 MPX720926:MPX720930 MZT720926:MZT720930 NJP720926:NJP720930 NTL720926:NTL720930 ODH720926:ODH720930 OND720926:OND720930 OWZ720926:OWZ720930 PGV720926:PGV720930 PQR720926:PQR720930 QAN720926:QAN720930 QKJ720926:QKJ720930 QUF720926:QUF720930 REB720926:REB720930 RNX720926:RNX720930 RXT720926:RXT720930 SHP720926:SHP720930 SRL720926:SRL720930 TBH720926:TBH720930 TLD720926:TLD720930 TUZ720926:TUZ720930 UEV720926:UEV720930 UOR720926:UOR720930 UYN720926:UYN720930 VIJ720926:VIJ720930 VSF720926:VSF720930 WCB720926:WCB720930 WLX720926:WLX720930 WVT720926:WVT720930 L786452:L786456 JH786462:JH786466 TD786462:TD786466 ACZ786462:ACZ786466 AMV786462:AMV786466 AWR786462:AWR786466 BGN786462:BGN786466 BQJ786462:BQJ786466 CAF786462:CAF786466 CKB786462:CKB786466 CTX786462:CTX786466 DDT786462:DDT786466 DNP786462:DNP786466 DXL786462:DXL786466 EHH786462:EHH786466 ERD786462:ERD786466 FAZ786462:FAZ786466 FKV786462:FKV786466 FUR786462:FUR786466 GEN786462:GEN786466 GOJ786462:GOJ786466 GYF786462:GYF786466 HIB786462:HIB786466 HRX786462:HRX786466 IBT786462:IBT786466 ILP786462:ILP786466 IVL786462:IVL786466 JFH786462:JFH786466 JPD786462:JPD786466 JYZ786462:JYZ786466 KIV786462:KIV786466 KSR786462:KSR786466 LCN786462:LCN786466 LMJ786462:LMJ786466 LWF786462:LWF786466 MGB786462:MGB786466 MPX786462:MPX786466 MZT786462:MZT786466 NJP786462:NJP786466 NTL786462:NTL786466 ODH786462:ODH786466 OND786462:OND786466 OWZ786462:OWZ786466 PGV786462:PGV786466 PQR786462:PQR786466 QAN786462:QAN786466 QKJ786462:QKJ786466 QUF786462:QUF786466 REB786462:REB786466 RNX786462:RNX786466 RXT786462:RXT786466 SHP786462:SHP786466 SRL786462:SRL786466 TBH786462:TBH786466 TLD786462:TLD786466 TUZ786462:TUZ786466 UEV786462:UEV786466 UOR786462:UOR786466 UYN786462:UYN786466 VIJ786462:VIJ786466 VSF786462:VSF786466 WCB786462:WCB786466 WLX786462:WLX786466 WVT786462:WVT786466 L851988:L851992 JH851998:JH852002 TD851998:TD852002 ACZ851998:ACZ852002 AMV851998:AMV852002 AWR851998:AWR852002 BGN851998:BGN852002 BQJ851998:BQJ852002 CAF851998:CAF852002 CKB851998:CKB852002 CTX851998:CTX852002 DDT851998:DDT852002 DNP851998:DNP852002 DXL851998:DXL852002 EHH851998:EHH852002 ERD851998:ERD852002 FAZ851998:FAZ852002 FKV851998:FKV852002 FUR851998:FUR852002 GEN851998:GEN852002 GOJ851998:GOJ852002 GYF851998:GYF852002 HIB851998:HIB852002 HRX851998:HRX852002 IBT851998:IBT852002 ILP851998:ILP852002 IVL851998:IVL852002 JFH851998:JFH852002 JPD851998:JPD852002 JYZ851998:JYZ852002 KIV851998:KIV852002 KSR851998:KSR852002 LCN851998:LCN852002 LMJ851998:LMJ852002 LWF851998:LWF852002 MGB851998:MGB852002 MPX851998:MPX852002 MZT851998:MZT852002 NJP851998:NJP852002 NTL851998:NTL852002 ODH851998:ODH852002 OND851998:OND852002 OWZ851998:OWZ852002 PGV851998:PGV852002 PQR851998:PQR852002 QAN851998:QAN852002 QKJ851998:QKJ852002 QUF851998:QUF852002 REB851998:REB852002 RNX851998:RNX852002 RXT851998:RXT852002 SHP851998:SHP852002 SRL851998:SRL852002 TBH851998:TBH852002 TLD851998:TLD852002 TUZ851998:TUZ852002 UEV851998:UEV852002 UOR851998:UOR852002 UYN851998:UYN852002 VIJ851998:VIJ852002 VSF851998:VSF852002 WCB851998:WCB852002 WLX851998:WLX852002 WVT851998:WVT852002 L917524:L917528 JH917534:JH917538 TD917534:TD917538 ACZ917534:ACZ917538 AMV917534:AMV917538 AWR917534:AWR917538 BGN917534:BGN917538 BQJ917534:BQJ917538 CAF917534:CAF917538 CKB917534:CKB917538 CTX917534:CTX917538 DDT917534:DDT917538 DNP917534:DNP917538 DXL917534:DXL917538 EHH917534:EHH917538 ERD917534:ERD917538 FAZ917534:FAZ917538 FKV917534:FKV917538 FUR917534:FUR917538 GEN917534:GEN917538 GOJ917534:GOJ917538 GYF917534:GYF917538 HIB917534:HIB917538 HRX917534:HRX917538 IBT917534:IBT917538 ILP917534:ILP917538 IVL917534:IVL917538 JFH917534:JFH917538 JPD917534:JPD917538 JYZ917534:JYZ917538 KIV917534:KIV917538 KSR917534:KSR917538 LCN917534:LCN917538 LMJ917534:LMJ917538 LWF917534:LWF917538 MGB917534:MGB917538 MPX917534:MPX917538 MZT917534:MZT917538 NJP917534:NJP917538 NTL917534:NTL917538 ODH917534:ODH917538 OND917534:OND917538 OWZ917534:OWZ917538 PGV917534:PGV917538 PQR917534:PQR917538 QAN917534:QAN917538 QKJ917534:QKJ917538 QUF917534:QUF917538 REB917534:REB917538 RNX917534:RNX917538 RXT917534:RXT917538 SHP917534:SHP917538 SRL917534:SRL917538 TBH917534:TBH917538 TLD917534:TLD917538 TUZ917534:TUZ917538 UEV917534:UEV917538 UOR917534:UOR917538 UYN917534:UYN917538 VIJ917534:VIJ917538 VSF917534:VSF917538 WCB917534:WCB917538 WLX917534:WLX917538 WVT917534:WVT917538 L983060:L983064 JH983070:JH983074 TD983070:TD983074 ACZ983070:ACZ983074 AMV983070:AMV983074 AWR983070:AWR983074 BGN983070:BGN983074 BQJ983070:BQJ983074 CAF983070:CAF983074 CKB983070:CKB983074 CTX983070:CTX983074 DDT983070:DDT983074 DNP983070:DNP983074 DXL983070:DXL983074 EHH983070:EHH983074 ERD983070:ERD983074 FAZ983070:FAZ983074 FKV983070:FKV983074 FUR983070:FUR983074 GEN983070:GEN983074 GOJ983070:GOJ983074 GYF983070:GYF983074 HIB983070:HIB983074 HRX983070:HRX983074 IBT983070:IBT983074 ILP983070:ILP983074 IVL983070:IVL983074 JFH983070:JFH983074 JPD983070:JPD983074 JYZ983070:JYZ983074 KIV983070:KIV983074 KSR983070:KSR983074 LCN983070:LCN983074 LMJ983070:LMJ983074 LWF983070:LWF983074 MGB983070:MGB983074 MPX983070:MPX983074 MZT983070:MZT983074 NJP983070:NJP983074 NTL983070:NTL983074 ODH983070:ODH983074 OND983070:OND983074 OWZ983070:OWZ983074 PGV983070:PGV983074 PQR983070:PQR983074 QAN983070:QAN983074 QKJ983070:QKJ983074 QUF983070:QUF983074 REB983070:REB983074 RNX983070:RNX983074 RXT983070:RXT983074 SHP983070:SHP983074 SRL983070:SRL983074 TBH983070:TBH983074 TLD983070:TLD983074 TUZ983070:TUZ983074 UEV983070:UEV983074 UOR983070:UOR983074 UYN983070:UYN983074 VIJ983070:VIJ983074 VSF983070:VSF983074 WCB983070:WCB983074 WLX983070:WLX983074 SR7:SR34 ACN7:ACN34 AMJ7:AMJ34 AWF7:AWF34 BGB7:BGB34 BPX7:BPX34 BZT7:BZT34 CJP7:CJP34 CTL7:CTL34 DDH7:DDH34 DND7:DND34 DWZ7:DWZ34 EGV7:EGV34 EQR7:EQR34 FAN7:FAN34 FKJ7:FKJ34 FUF7:FUF34 GEB7:GEB34 GNX7:GNX34 GXT7:GXT34 HHP7:HHP34 HRL7:HRL34 IBH7:IBH34 ILD7:ILD34 IUZ7:IUZ34 JEV7:JEV34 JOR7:JOR34 JYN7:JYN34 KIJ7:KIJ34 KSF7:KSF34 LCB7:LCB34 LLX7:LLX34 LVT7:LVT34 MFP7:MFP34 MPL7:MPL34 MZH7:MZH34 NJD7:NJD34 NSZ7:NSZ34 OCV7:OCV34 OMR7:OMR34 OWN7:OWN34 PGJ7:PGJ34 PQF7:PQF34 QAB7:QAB34 QJX7:QJX34 QTT7:QTT34 RDP7:RDP34 RNL7:RNL34 RXH7:RXH34 SHD7:SHD34 SQZ7:SQZ34 TAV7:TAV34 TKR7:TKR34 TUN7:TUN34 UEJ7:UEJ34 UOF7:UOF34 UYB7:UYB34 VHX7:VHX34 VRT7:VRT34 WBP7:WBP34 WLL7:WLL34 WVH7:WVH34 IV7:IV34 L2:L5 WVT2:WVT6 WLX2:WLX6 WCB2:WCB6 VSF2:VSF6 VIJ2:VIJ6 UYN2:UYN6 UOR2:UOR6 UEV2:UEV6 TUZ2:TUZ6 TLD2:TLD6 TBH2:TBH6 SRL2:SRL6 SHP2:SHP6 RXT2:RXT6 RNX2:RNX6 REB2:REB6 QUF2:QUF6 QKJ2:QKJ6 QAN2:QAN6 PQR2:PQR6 PGV2:PGV6 OWZ2:OWZ6 OND2:OND6 ODH2:ODH6 NTL2:NTL6 NJP2:NJP6 MZT2:MZT6 MPX2:MPX6 MGB2:MGB6 LWF2:LWF6 LMJ2:LMJ6 LCN2:LCN6 KSR2:KSR6 KIV2:KIV6 JYZ2:JYZ6 JPD2:JPD6 JFH2:JFH6 IVL2:IVL6 ILP2:ILP6 IBT2:IBT6 HRX2:HRX6 HIB2:HIB6 GYF2:GYF6 GOJ2:GOJ6 GEN2:GEN6 FUR2:FUR6 FKV2:FKV6 FAZ2:FAZ6 ERD2:ERD6 EHH2:EHH6 DXL2:DXL6 DNP2:DNP6 DDT2:DDT6 CTX2:CTX6 CKB2:CKB6 CAF2:CAF6 BQJ2:BQJ6 BGN2:BGN6 AWR2:AWR6 AMV2:AMV6 ACZ2:ACZ6 TD2:TD6 JH2:JH6">
      <formula1>"전환,미전환"</formula1>
    </dataValidation>
    <dataValidation type="list" allowBlank="1" showInputMessage="1" showErrorMessage="1" sqref="WVM983070:WVM983074 E65556:E65560 JA65566:JA65570 SW65566:SW65570 ACS65566:ACS65570 AMO65566:AMO65570 AWK65566:AWK65570 BGG65566:BGG65570 BQC65566:BQC65570 BZY65566:BZY65570 CJU65566:CJU65570 CTQ65566:CTQ65570 DDM65566:DDM65570 DNI65566:DNI65570 DXE65566:DXE65570 EHA65566:EHA65570 EQW65566:EQW65570 FAS65566:FAS65570 FKO65566:FKO65570 FUK65566:FUK65570 GEG65566:GEG65570 GOC65566:GOC65570 GXY65566:GXY65570 HHU65566:HHU65570 HRQ65566:HRQ65570 IBM65566:IBM65570 ILI65566:ILI65570 IVE65566:IVE65570 JFA65566:JFA65570 JOW65566:JOW65570 JYS65566:JYS65570 KIO65566:KIO65570 KSK65566:KSK65570 LCG65566:LCG65570 LMC65566:LMC65570 LVY65566:LVY65570 MFU65566:MFU65570 MPQ65566:MPQ65570 MZM65566:MZM65570 NJI65566:NJI65570 NTE65566:NTE65570 ODA65566:ODA65570 OMW65566:OMW65570 OWS65566:OWS65570 PGO65566:PGO65570 PQK65566:PQK65570 QAG65566:QAG65570 QKC65566:QKC65570 QTY65566:QTY65570 RDU65566:RDU65570 RNQ65566:RNQ65570 RXM65566:RXM65570 SHI65566:SHI65570 SRE65566:SRE65570 TBA65566:TBA65570 TKW65566:TKW65570 TUS65566:TUS65570 UEO65566:UEO65570 UOK65566:UOK65570 UYG65566:UYG65570 VIC65566:VIC65570 VRY65566:VRY65570 WBU65566:WBU65570 WLQ65566:WLQ65570 WVM65566:WVM65570 E131092:E131096 JA131102:JA131106 SW131102:SW131106 ACS131102:ACS131106 AMO131102:AMO131106 AWK131102:AWK131106 BGG131102:BGG131106 BQC131102:BQC131106 BZY131102:BZY131106 CJU131102:CJU131106 CTQ131102:CTQ131106 DDM131102:DDM131106 DNI131102:DNI131106 DXE131102:DXE131106 EHA131102:EHA131106 EQW131102:EQW131106 FAS131102:FAS131106 FKO131102:FKO131106 FUK131102:FUK131106 GEG131102:GEG131106 GOC131102:GOC131106 GXY131102:GXY131106 HHU131102:HHU131106 HRQ131102:HRQ131106 IBM131102:IBM131106 ILI131102:ILI131106 IVE131102:IVE131106 JFA131102:JFA131106 JOW131102:JOW131106 JYS131102:JYS131106 KIO131102:KIO131106 KSK131102:KSK131106 LCG131102:LCG131106 LMC131102:LMC131106 LVY131102:LVY131106 MFU131102:MFU131106 MPQ131102:MPQ131106 MZM131102:MZM131106 NJI131102:NJI131106 NTE131102:NTE131106 ODA131102:ODA131106 OMW131102:OMW131106 OWS131102:OWS131106 PGO131102:PGO131106 PQK131102:PQK131106 QAG131102:QAG131106 QKC131102:QKC131106 QTY131102:QTY131106 RDU131102:RDU131106 RNQ131102:RNQ131106 RXM131102:RXM131106 SHI131102:SHI131106 SRE131102:SRE131106 TBA131102:TBA131106 TKW131102:TKW131106 TUS131102:TUS131106 UEO131102:UEO131106 UOK131102:UOK131106 UYG131102:UYG131106 VIC131102:VIC131106 VRY131102:VRY131106 WBU131102:WBU131106 WLQ131102:WLQ131106 WVM131102:WVM131106 E196628:E196632 JA196638:JA196642 SW196638:SW196642 ACS196638:ACS196642 AMO196638:AMO196642 AWK196638:AWK196642 BGG196638:BGG196642 BQC196638:BQC196642 BZY196638:BZY196642 CJU196638:CJU196642 CTQ196638:CTQ196642 DDM196638:DDM196642 DNI196638:DNI196642 DXE196638:DXE196642 EHA196638:EHA196642 EQW196638:EQW196642 FAS196638:FAS196642 FKO196638:FKO196642 FUK196638:FUK196642 GEG196638:GEG196642 GOC196638:GOC196642 GXY196638:GXY196642 HHU196638:HHU196642 HRQ196638:HRQ196642 IBM196638:IBM196642 ILI196638:ILI196642 IVE196638:IVE196642 JFA196638:JFA196642 JOW196638:JOW196642 JYS196638:JYS196642 KIO196638:KIO196642 KSK196638:KSK196642 LCG196638:LCG196642 LMC196638:LMC196642 LVY196638:LVY196642 MFU196638:MFU196642 MPQ196638:MPQ196642 MZM196638:MZM196642 NJI196638:NJI196642 NTE196638:NTE196642 ODA196638:ODA196642 OMW196638:OMW196642 OWS196638:OWS196642 PGO196638:PGO196642 PQK196638:PQK196642 QAG196638:QAG196642 QKC196638:QKC196642 QTY196638:QTY196642 RDU196638:RDU196642 RNQ196638:RNQ196642 RXM196638:RXM196642 SHI196638:SHI196642 SRE196638:SRE196642 TBA196638:TBA196642 TKW196638:TKW196642 TUS196638:TUS196642 UEO196638:UEO196642 UOK196638:UOK196642 UYG196638:UYG196642 VIC196638:VIC196642 VRY196638:VRY196642 WBU196638:WBU196642 WLQ196638:WLQ196642 WVM196638:WVM196642 E262164:E262168 JA262174:JA262178 SW262174:SW262178 ACS262174:ACS262178 AMO262174:AMO262178 AWK262174:AWK262178 BGG262174:BGG262178 BQC262174:BQC262178 BZY262174:BZY262178 CJU262174:CJU262178 CTQ262174:CTQ262178 DDM262174:DDM262178 DNI262174:DNI262178 DXE262174:DXE262178 EHA262174:EHA262178 EQW262174:EQW262178 FAS262174:FAS262178 FKO262174:FKO262178 FUK262174:FUK262178 GEG262174:GEG262178 GOC262174:GOC262178 GXY262174:GXY262178 HHU262174:HHU262178 HRQ262174:HRQ262178 IBM262174:IBM262178 ILI262174:ILI262178 IVE262174:IVE262178 JFA262174:JFA262178 JOW262174:JOW262178 JYS262174:JYS262178 KIO262174:KIO262178 KSK262174:KSK262178 LCG262174:LCG262178 LMC262174:LMC262178 LVY262174:LVY262178 MFU262174:MFU262178 MPQ262174:MPQ262178 MZM262174:MZM262178 NJI262174:NJI262178 NTE262174:NTE262178 ODA262174:ODA262178 OMW262174:OMW262178 OWS262174:OWS262178 PGO262174:PGO262178 PQK262174:PQK262178 QAG262174:QAG262178 QKC262174:QKC262178 QTY262174:QTY262178 RDU262174:RDU262178 RNQ262174:RNQ262178 RXM262174:RXM262178 SHI262174:SHI262178 SRE262174:SRE262178 TBA262174:TBA262178 TKW262174:TKW262178 TUS262174:TUS262178 UEO262174:UEO262178 UOK262174:UOK262178 UYG262174:UYG262178 VIC262174:VIC262178 VRY262174:VRY262178 WBU262174:WBU262178 WLQ262174:WLQ262178 WVM262174:WVM262178 E327700:E327704 JA327710:JA327714 SW327710:SW327714 ACS327710:ACS327714 AMO327710:AMO327714 AWK327710:AWK327714 BGG327710:BGG327714 BQC327710:BQC327714 BZY327710:BZY327714 CJU327710:CJU327714 CTQ327710:CTQ327714 DDM327710:DDM327714 DNI327710:DNI327714 DXE327710:DXE327714 EHA327710:EHA327714 EQW327710:EQW327714 FAS327710:FAS327714 FKO327710:FKO327714 FUK327710:FUK327714 GEG327710:GEG327714 GOC327710:GOC327714 GXY327710:GXY327714 HHU327710:HHU327714 HRQ327710:HRQ327714 IBM327710:IBM327714 ILI327710:ILI327714 IVE327710:IVE327714 JFA327710:JFA327714 JOW327710:JOW327714 JYS327710:JYS327714 KIO327710:KIO327714 KSK327710:KSK327714 LCG327710:LCG327714 LMC327710:LMC327714 LVY327710:LVY327714 MFU327710:MFU327714 MPQ327710:MPQ327714 MZM327710:MZM327714 NJI327710:NJI327714 NTE327710:NTE327714 ODA327710:ODA327714 OMW327710:OMW327714 OWS327710:OWS327714 PGO327710:PGO327714 PQK327710:PQK327714 QAG327710:QAG327714 QKC327710:QKC327714 QTY327710:QTY327714 RDU327710:RDU327714 RNQ327710:RNQ327714 RXM327710:RXM327714 SHI327710:SHI327714 SRE327710:SRE327714 TBA327710:TBA327714 TKW327710:TKW327714 TUS327710:TUS327714 UEO327710:UEO327714 UOK327710:UOK327714 UYG327710:UYG327714 VIC327710:VIC327714 VRY327710:VRY327714 WBU327710:WBU327714 WLQ327710:WLQ327714 WVM327710:WVM327714 E393236:E393240 JA393246:JA393250 SW393246:SW393250 ACS393246:ACS393250 AMO393246:AMO393250 AWK393246:AWK393250 BGG393246:BGG393250 BQC393246:BQC393250 BZY393246:BZY393250 CJU393246:CJU393250 CTQ393246:CTQ393250 DDM393246:DDM393250 DNI393246:DNI393250 DXE393246:DXE393250 EHA393246:EHA393250 EQW393246:EQW393250 FAS393246:FAS393250 FKO393246:FKO393250 FUK393246:FUK393250 GEG393246:GEG393250 GOC393246:GOC393250 GXY393246:GXY393250 HHU393246:HHU393250 HRQ393246:HRQ393250 IBM393246:IBM393250 ILI393246:ILI393250 IVE393246:IVE393250 JFA393246:JFA393250 JOW393246:JOW393250 JYS393246:JYS393250 KIO393246:KIO393250 KSK393246:KSK393250 LCG393246:LCG393250 LMC393246:LMC393250 LVY393246:LVY393250 MFU393246:MFU393250 MPQ393246:MPQ393250 MZM393246:MZM393250 NJI393246:NJI393250 NTE393246:NTE393250 ODA393246:ODA393250 OMW393246:OMW393250 OWS393246:OWS393250 PGO393246:PGO393250 PQK393246:PQK393250 QAG393246:QAG393250 QKC393246:QKC393250 QTY393246:QTY393250 RDU393246:RDU393250 RNQ393246:RNQ393250 RXM393246:RXM393250 SHI393246:SHI393250 SRE393246:SRE393250 TBA393246:TBA393250 TKW393246:TKW393250 TUS393246:TUS393250 UEO393246:UEO393250 UOK393246:UOK393250 UYG393246:UYG393250 VIC393246:VIC393250 VRY393246:VRY393250 WBU393246:WBU393250 WLQ393246:WLQ393250 WVM393246:WVM393250 E458772:E458776 JA458782:JA458786 SW458782:SW458786 ACS458782:ACS458786 AMO458782:AMO458786 AWK458782:AWK458786 BGG458782:BGG458786 BQC458782:BQC458786 BZY458782:BZY458786 CJU458782:CJU458786 CTQ458782:CTQ458786 DDM458782:DDM458786 DNI458782:DNI458786 DXE458782:DXE458786 EHA458782:EHA458786 EQW458782:EQW458786 FAS458782:FAS458786 FKO458782:FKO458786 FUK458782:FUK458786 GEG458782:GEG458786 GOC458782:GOC458786 GXY458782:GXY458786 HHU458782:HHU458786 HRQ458782:HRQ458786 IBM458782:IBM458786 ILI458782:ILI458786 IVE458782:IVE458786 JFA458782:JFA458786 JOW458782:JOW458786 JYS458782:JYS458786 KIO458782:KIO458786 KSK458782:KSK458786 LCG458782:LCG458786 LMC458782:LMC458786 LVY458782:LVY458786 MFU458782:MFU458786 MPQ458782:MPQ458786 MZM458782:MZM458786 NJI458782:NJI458786 NTE458782:NTE458786 ODA458782:ODA458786 OMW458782:OMW458786 OWS458782:OWS458786 PGO458782:PGO458786 PQK458782:PQK458786 QAG458782:QAG458786 QKC458782:QKC458786 QTY458782:QTY458786 RDU458782:RDU458786 RNQ458782:RNQ458786 RXM458782:RXM458786 SHI458782:SHI458786 SRE458782:SRE458786 TBA458782:TBA458786 TKW458782:TKW458786 TUS458782:TUS458786 UEO458782:UEO458786 UOK458782:UOK458786 UYG458782:UYG458786 VIC458782:VIC458786 VRY458782:VRY458786 WBU458782:WBU458786 WLQ458782:WLQ458786 WVM458782:WVM458786 E524308:E524312 JA524318:JA524322 SW524318:SW524322 ACS524318:ACS524322 AMO524318:AMO524322 AWK524318:AWK524322 BGG524318:BGG524322 BQC524318:BQC524322 BZY524318:BZY524322 CJU524318:CJU524322 CTQ524318:CTQ524322 DDM524318:DDM524322 DNI524318:DNI524322 DXE524318:DXE524322 EHA524318:EHA524322 EQW524318:EQW524322 FAS524318:FAS524322 FKO524318:FKO524322 FUK524318:FUK524322 GEG524318:GEG524322 GOC524318:GOC524322 GXY524318:GXY524322 HHU524318:HHU524322 HRQ524318:HRQ524322 IBM524318:IBM524322 ILI524318:ILI524322 IVE524318:IVE524322 JFA524318:JFA524322 JOW524318:JOW524322 JYS524318:JYS524322 KIO524318:KIO524322 KSK524318:KSK524322 LCG524318:LCG524322 LMC524318:LMC524322 LVY524318:LVY524322 MFU524318:MFU524322 MPQ524318:MPQ524322 MZM524318:MZM524322 NJI524318:NJI524322 NTE524318:NTE524322 ODA524318:ODA524322 OMW524318:OMW524322 OWS524318:OWS524322 PGO524318:PGO524322 PQK524318:PQK524322 QAG524318:QAG524322 QKC524318:QKC524322 QTY524318:QTY524322 RDU524318:RDU524322 RNQ524318:RNQ524322 RXM524318:RXM524322 SHI524318:SHI524322 SRE524318:SRE524322 TBA524318:TBA524322 TKW524318:TKW524322 TUS524318:TUS524322 UEO524318:UEO524322 UOK524318:UOK524322 UYG524318:UYG524322 VIC524318:VIC524322 VRY524318:VRY524322 WBU524318:WBU524322 WLQ524318:WLQ524322 WVM524318:WVM524322 E589844:E589848 JA589854:JA589858 SW589854:SW589858 ACS589854:ACS589858 AMO589854:AMO589858 AWK589854:AWK589858 BGG589854:BGG589858 BQC589854:BQC589858 BZY589854:BZY589858 CJU589854:CJU589858 CTQ589854:CTQ589858 DDM589854:DDM589858 DNI589854:DNI589858 DXE589854:DXE589858 EHA589854:EHA589858 EQW589854:EQW589858 FAS589854:FAS589858 FKO589854:FKO589858 FUK589854:FUK589858 GEG589854:GEG589858 GOC589854:GOC589858 GXY589854:GXY589858 HHU589854:HHU589858 HRQ589854:HRQ589858 IBM589854:IBM589858 ILI589854:ILI589858 IVE589854:IVE589858 JFA589854:JFA589858 JOW589854:JOW589858 JYS589854:JYS589858 KIO589854:KIO589858 KSK589854:KSK589858 LCG589854:LCG589858 LMC589854:LMC589858 LVY589854:LVY589858 MFU589854:MFU589858 MPQ589854:MPQ589858 MZM589854:MZM589858 NJI589854:NJI589858 NTE589854:NTE589858 ODA589854:ODA589858 OMW589854:OMW589858 OWS589854:OWS589858 PGO589854:PGO589858 PQK589854:PQK589858 QAG589854:QAG589858 QKC589854:QKC589858 QTY589854:QTY589858 RDU589854:RDU589858 RNQ589854:RNQ589858 RXM589854:RXM589858 SHI589854:SHI589858 SRE589854:SRE589858 TBA589854:TBA589858 TKW589854:TKW589858 TUS589854:TUS589858 UEO589854:UEO589858 UOK589854:UOK589858 UYG589854:UYG589858 VIC589854:VIC589858 VRY589854:VRY589858 WBU589854:WBU589858 WLQ589854:WLQ589858 WVM589854:WVM589858 E655380:E655384 JA655390:JA655394 SW655390:SW655394 ACS655390:ACS655394 AMO655390:AMO655394 AWK655390:AWK655394 BGG655390:BGG655394 BQC655390:BQC655394 BZY655390:BZY655394 CJU655390:CJU655394 CTQ655390:CTQ655394 DDM655390:DDM655394 DNI655390:DNI655394 DXE655390:DXE655394 EHA655390:EHA655394 EQW655390:EQW655394 FAS655390:FAS655394 FKO655390:FKO655394 FUK655390:FUK655394 GEG655390:GEG655394 GOC655390:GOC655394 GXY655390:GXY655394 HHU655390:HHU655394 HRQ655390:HRQ655394 IBM655390:IBM655394 ILI655390:ILI655394 IVE655390:IVE655394 JFA655390:JFA655394 JOW655390:JOW655394 JYS655390:JYS655394 KIO655390:KIO655394 KSK655390:KSK655394 LCG655390:LCG655394 LMC655390:LMC655394 LVY655390:LVY655394 MFU655390:MFU655394 MPQ655390:MPQ655394 MZM655390:MZM655394 NJI655390:NJI655394 NTE655390:NTE655394 ODA655390:ODA655394 OMW655390:OMW655394 OWS655390:OWS655394 PGO655390:PGO655394 PQK655390:PQK655394 QAG655390:QAG655394 QKC655390:QKC655394 QTY655390:QTY655394 RDU655390:RDU655394 RNQ655390:RNQ655394 RXM655390:RXM655394 SHI655390:SHI655394 SRE655390:SRE655394 TBA655390:TBA655394 TKW655390:TKW655394 TUS655390:TUS655394 UEO655390:UEO655394 UOK655390:UOK655394 UYG655390:UYG655394 VIC655390:VIC655394 VRY655390:VRY655394 WBU655390:WBU655394 WLQ655390:WLQ655394 WVM655390:WVM655394 E720916:E720920 JA720926:JA720930 SW720926:SW720930 ACS720926:ACS720930 AMO720926:AMO720930 AWK720926:AWK720930 BGG720926:BGG720930 BQC720926:BQC720930 BZY720926:BZY720930 CJU720926:CJU720930 CTQ720926:CTQ720930 DDM720926:DDM720930 DNI720926:DNI720930 DXE720926:DXE720930 EHA720926:EHA720930 EQW720926:EQW720930 FAS720926:FAS720930 FKO720926:FKO720930 FUK720926:FUK720930 GEG720926:GEG720930 GOC720926:GOC720930 GXY720926:GXY720930 HHU720926:HHU720930 HRQ720926:HRQ720930 IBM720926:IBM720930 ILI720926:ILI720930 IVE720926:IVE720930 JFA720926:JFA720930 JOW720926:JOW720930 JYS720926:JYS720930 KIO720926:KIO720930 KSK720926:KSK720930 LCG720926:LCG720930 LMC720926:LMC720930 LVY720926:LVY720930 MFU720926:MFU720930 MPQ720926:MPQ720930 MZM720926:MZM720930 NJI720926:NJI720930 NTE720926:NTE720930 ODA720926:ODA720930 OMW720926:OMW720930 OWS720926:OWS720930 PGO720926:PGO720930 PQK720926:PQK720930 QAG720926:QAG720930 QKC720926:QKC720930 QTY720926:QTY720930 RDU720926:RDU720930 RNQ720926:RNQ720930 RXM720926:RXM720930 SHI720926:SHI720930 SRE720926:SRE720930 TBA720926:TBA720930 TKW720926:TKW720930 TUS720926:TUS720930 UEO720926:UEO720930 UOK720926:UOK720930 UYG720926:UYG720930 VIC720926:VIC720930 VRY720926:VRY720930 WBU720926:WBU720930 WLQ720926:WLQ720930 WVM720926:WVM720930 E786452:E786456 JA786462:JA786466 SW786462:SW786466 ACS786462:ACS786466 AMO786462:AMO786466 AWK786462:AWK786466 BGG786462:BGG786466 BQC786462:BQC786466 BZY786462:BZY786466 CJU786462:CJU786466 CTQ786462:CTQ786466 DDM786462:DDM786466 DNI786462:DNI786466 DXE786462:DXE786466 EHA786462:EHA786466 EQW786462:EQW786466 FAS786462:FAS786466 FKO786462:FKO786466 FUK786462:FUK786466 GEG786462:GEG786466 GOC786462:GOC786466 GXY786462:GXY786466 HHU786462:HHU786466 HRQ786462:HRQ786466 IBM786462:IBM786466 ILI786462:ILI786466 IVE786462:IVE786466 JFA786462:JFA786466 JOW786462:JOW786466 JYS786462:JYS786466 KIO786462:KIO786466 KSK786462:KSK786466 LCG786462:LCG786466 LMC786462:LMC786466 LVY786462:LVY786466 MFU786462:MFU786466 MPQ786462:MPQ786466 MZM786462:MZM786466 NJI786462:NJI786466 NTE786462:NTE786466 ODA786462:ODA786466 OMW786462:OMW786466 OWS786462:OWS786466 PGO786462:PGO786466 PQK786462:PQK786466 QAG786462:QAG786466 QKC786462:QKC786466 QTY786462:QTY786466 RDU786462:RDU786466 RNQ786462:RNQ786466 RXM786462:RXM786466 SHI786462:SHI786466 SRE786462:SRE786466 TBA786462:TBA786466 TKW786462:TKW786466 TUS786462:TUS786466 UEO786462:UEO786466 UOK786462:UOK786466 UYG786462:UYG786466 VIC786462:VIC786466 VRY786462:VRY786466 WBU786462:WBU786466 WLQ786462:WLQ786466 WVM786462:WVM786466 E851988:E851992 JA851998:JA852002 SW851998:SW852002 ACS851998:ACS852002 AMO851998:AMO852002 AWK851998:AWK852002 BGG851998:BGG852002 BQC851998:BQC852002 BZY851998:BZY852002 CJU851998:CJU852002 CTQ851998:CTQ852002 DDM851998:DDM852002 DNI851998:DNI852002 DXE851998:DXE852002 EHA851998:EHA852002 EQW851998:EQW852002 FAS851998:FAS852002 FKO851998:FKO852002 FUK851998:FUK852002 GEG851998:GEG852002 GOC851998:GOC852002 GXY851998:GXY852002 HHU851998:HHU852002 HRQ851998:HRQ852002 IBM851998:IBM852002 ILI851998:ILI852002 IVE851998:IVE852002 JFA851998:JFA852002 JOW851998:JOW852002 JYS851998:JYS852002 KIO851998:KIO852002 KSK851998:KSK852002 LCG851998:LCG852002 LMC851998:LMC852002 LVY851998:LVY852002 MFU851998:MFU852002 MPQ851998:MPQ852002 MZM851998:MZM852002 NJI851998:NJI852002 NTE851998:NTE852002 ODA851998:ODA852002 OMW851998:OMW852002 OWS851998:OWS852002 PGO851998:PGO852002 PQK851998:PQK852002 QAG851998:QAG852002 QKC851998:QKC852002 QTY851998:QTY852002 RDU851998:RDU852002 RNQ851998:RNQ852002 RXM851998:RXM852002 SHI851998:SHI852002 SRE851998:SRE852002 TBA851998:TBA852002 TKW851998:TKW852002 TUS851998:TUS852002 UEO851998:UEO852002 UOK851998:UOK852002 UYG851998:UYG852002 VIC851998:VIC852002 VRY851998:VRY852002 WBU851998:WBU852002 WLQ851998:WLQ852002 WVM851998:WVM852002 E917524:E917528 JA917534:JA917538 SW917534:SW917538 ACS917534:ACS917538 AMO917534:AMO917538 AWK917534:AWK917538 BGG917534:BGG917538 BQC917534:BQC917538 BZY917534:BZY917538 CJU917534:CJU917538 CTQ917534:CTQ917538 DDM917534:DDM917538 DNI917534:DNI917538 DXE917534:DXE917538 EHA917534:EHA917538 EQW917534:EQW917538 FAS917534:FAS917538 FKO917534:FKO917538 FUK917534:FUK917538 GEG917534:GEG917538 GOC917534:GOC917538 GXY917534:GXY917538 HHU917534:HHU917538 HRQ917534:HRQ917538 IBM917534:IBM917538 ILI917534:ILI917538 IVE917534:IVE917538 JFA917534:JFA917538 JOW917534:JOW917538 JYS917534:JYS917538 KIO917534:KIO917538 KSK917534:KSK917538 LCG917534:LCG917538 LMC917534:LMC917538 LVY917534:LVY917538 MFU917534:MFU917538 MPQ917534:MPQ917538 MZM917534:MZM917538 NJI917534:NJI917538 NTE917534:NTE917538 ODA917534:ODA917538 OMW917534:OMW917538 OWS917534:OWS917538 PGO917534:PGO917538 PQK917534:PQK917538 QAG917534:QAG917538 QKC917534:QKC917538 QTY917534:QTY917538 RDU917534:RDU917538 RNQ917534:RNQ917538 RXM917534:RXM917538 SHI917534:SHI917538 SRE917534:SRE917538 TBA917534:TBA917538 TKW917534:TKW917538 TUS917534:TUS917538 UEO917534:UEO917538 UOK917534:UOK917538 UYG917534:UYG917538 VIC917534:VIC917538 VRY917534:VRY917538 WBU917534:WBU917538 WLQ917534:WLQ917538 WVM917534:WVM917538 E983060:E983064 JA983070:JA983074 SW983070:SW983074 ACS983070:ACS983074 AMO983070:AMO983074 AWK983070:AWK983074 BGG983070:BGG983074 BQC983070:BQC983074 BZY983070:BZY983074 CJU983070:CJU983074 CTQ983070:CTQ983074 DDM983070:DDM983074 DNI983070:DNI983074 DXE983070:DXE983074 EHA983070:EHA983074 EQW983070:EQW983074 FAS983070:FAS983074 FKO983070:FKO983074 FUK983070:FUK983074 GEG983070:GEG983074 GOC983070:GOC983074 GXY983070:GXY983074 HHU983070:HHU983074 HRQ983070:HRQ983074 IBM983070:IBM983074 ILI983070:ILI983074 IVE983070:IVE983074 JFA983070:JFA983074 JOW983070:JOW983074 JYS983070:JYS983074 KIO983070:KIO983074 KSK983070:KSK983074 LCG983070:LCG983074 LMC983070:LMC983074 LVY983070:LVY983074 MFU983070:MFU983074 MPQ983070:MPQ983074 MZM983070:MZM983074 NJI983070:NJI983074 NTE983070:NTE983074 ODA983070:ODA983074 OMW983070:OMW983074 OWS983070:OWS983074 PGO983070:PGO983074 PQK983070:PQK983074 QAG983070:QAG983074 QKC983070:QKC983074 QTY983070:QTY983074 RDU983070:RDU983074 RNQ983070:RNQ983074 RXM983070:RXM983074 SHI983070:SHI983074 SRE983070:SRE983074 TBA983070:TBA983074 TKW983070:TKW983074 TUS983070:TUS983074 UEO983070:UEO983074 UOK983070:UOK983074 UYG983070:UYG983074 VIC983070:VIC983074 VRY983070:VRY983074 WBU983070:WBU983074 WLQ983070:WLQ983074 SK7:SK34 ACG7:ACG34 AMC7:AMC34 AVY7:AVY34 BFU7:BFU34 BPQ7:BPQ34 BZM7:BZM34 CJI7:CJI34 CTE7:CTE34 DDA7:DDA34 DMW7:DMW34 DWS7:DWS34 EGO7:EGO34 EQK7:EQK34 FAG7:FAG34 FKC7:FKC34 FTY7:FTY34 GDU7:GDU34 GNQ7:GNQ34 GXM7:GXM34 HHI7:HHI34 HRE7:HRE34 IBA7:IBA34 IKW7:IKW34 IUS7:IUS34 JEO7:JEO34 JOK7:JOK34 JYG7:JYG34 KIC7:KIC34 KRY7:KRY34 LBU7:LBU34 LLQ7:LLQ34 LVM7:LVM34 MFI7:MFI34 MPE7:MPE34 MZA7:MZA34 NIW7:NIW34 NSS7:NSS34 OCO7:OCO34 OMK7:OMK34 OWG7:OWG34 PGC7:PGC34 PPY7:PPY34 PZU7:PZU34 QJQ7:QJQ34 QTM7:QTM34 RDI7:RDI34 RNE7:RNE34 RXA7:RXA34 SGW7:SGW34 SQS7:SQS34 TAO7:TAO34 TKK7:TKK34 TUG7:TUG34 UEC7:UEC34 UNY7:UNY34 UXU7:UXU34 VHQ7:VHQ34 VRM7:VRM34 WBI7:WBI34 WLE7:WLE34 WVA7:WVA34 IO7:IO34 E2:E5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formula1>"토건,토목,건축,전문,전기,통신,소방,기타"</formula1>
    </dataValidation>
    <dataValidation type="list" allowBlank="1" showInputMessage="1" showErrorMessage="1" sqref="WVK983070:WVK983074 C65556:C65560 IY65566:IY65570 SU65566:SU65570 ACQ65566:ACQ65570 AMM65566:AMM65570 AWI65566:AWI65570 BGE65566:BGE65570 BQA65566:BQA65570 BZW65566:BZW65570 CJS65566:CJS65570 CTO65566:CTO65570 DDK65566:DDK65570 DNG65566:DNG65570 DXC65566:DXC65570 EGY65566:EGY65570 EQU65566:EQU65570 FAQ65566:FAQ65570 FKM65566:FKM65570 FUI65566:FUI65570 GEE65566:GEE65570 GOA65566:GOA65570 GXW65566:GXW65570 HHS65566:HHS65570 HRO65566:HRO65570 IBK65566:IBK65570 ILG65566:ILG65570 IVC65566:IVC65570 JEY65566:JEY65570 JOU65566:JOU65570 JYQ65566:JYQ65570 KIM65566:KIM65570 KSI65566:KSI65570 LCE65566:LCE65570 LMA65566:LMA65570 LVW65566:LVW65570 MFS65566:MFS65570 MPO65566:MPO65570 MZK65566:MZK65570 NJG65566:NJG65570 NTC65566:NTC65570 OCY65566:OCY65570 OMU65566:OMU65570 OWQ65566:OWQ65570 PGM65566:PGM65570 PQI65566:PQI65570 QAE65566:QAE65570 QKA65566:QKA65570 QTW65566:QTW65570 RDS65566:RDS65570 RNO65566:RNO65570 RXK65566:RXK65570 SHG65566:SHG65570 SRC65566:SRC65570 TAY65566:TAY65570 TKU65566:TKU65570 TUQ65566:TUQ65570 UEM65566:UEM65570 UOI65566:UOI65570 UYE65566:UYE65570 VIA65566:VIA65570 VRW65566:VRW65570 WBS65566:WBS65570 WLO65566:WLO65570 WVK65566:WVK65570 C131092:C131096 IY131102:IY131106 SU131102:SU131106 ACQ131102:ACQ131106 AMM131102:AMM131106 AWI131102:AWI131106 BGE131102:BGE131106 BQA131102:BQA131106 BZW131102:BZW131106 CJS131102:CJS131106 CTO131102:CTO131106 DDK131102:DDK131106 DNG131102:DNG131106 DXC131102:DXC131106 EGY131102:EGY131106 EQU131102:EQU131106 FAQ131102:FAQ131106 FKM131102:FKM131106 FUI131102:FUI131106 GEE131102:GEE131106 GOA131102:GOA131106 GXW131102:GXW131106 HHS131102:HHS131106 HRO131102:HRO131106 IBK131102:IBK131106 ILG131102:ILG131106 IVC131102:IVC131106 JEY131102:JEY131106 JOU131102:JOU131106 JYQ131102:JYQ131106 KIM131102:KIM131106 KSI131102:KSI131106 LCE131102:LCE131106 LMA131102:LMA131106 LVW131102:LVW131106 MFS131102:MFS131106 MPO131102:MPO131106 MZK131102:MZK131106 NJG131102:NJG131106 NTC131102:NTC131106 OCY131102:OCY131106 OMU131102:OMU131106 OWQ131102:OWQ131106 PGM131102:PGM131106 PQI131102:PQI131106 QAE131102:QAE131106 QKA131102:QKA131106 QTW131102:QTW131106 RDS131102:RDS131106 RNO131102:RNO131106 RXK131102:RXK131106 SHG131102:SHG131106 SRC131102:SRC131106 TAY131102:TAY131106 TKU131102:TKU131106 TUQ131102:TUQ131106 UEM131102:UEM131106 UOI131102:UOI131106 UYE131102:UYE131106 VIA131102:VIA131106 VRW131102:VRW131106 WBS131102:WBS131106 WLO131102:WLO131106 WVK131102:WVK131106 C196628:C196632 IY196638:IY196642 SU196638:SU196642 ACQ196638:ACQ196642 AMM196638:AMM196642 AWI196638:AWI196642 BGE196638:BGE196642 BQA196638:BQA196642 BZW196638:BZW196642 CJS196638:CJS196642 CTO196638:CTO196642 DDK196638:DDK196642 DNG196638:DNG196642 DXC196638:DXC196642 EGY196638:EGY196642 EQU196638:EQU196642 FAQ196638:FAQ196642 FKM196638:FKM196642 FUI196638:FUI196642 GEE196638:GEE196642 GOA196638:GOA196642 GXW196638:GXW196642 HHS196638:HHS196642 HRO196638:HRO196642 IBK196638:IBK196642 ILG196638:ILG196642 IVC196638:IVC196642 JEY196638:JEY196642 JOU196638:JOU196642 JYQ196638:JYQ196642 KIM196638:KIM196642 KSI196638:KSI196642 LCE196638:LCE196642 LMA196638:LMA196642 LVW196638:LVW196642 MFS196638:MFS196642 MPO196638:MPO196642 MZK196638:MZK196642 NJG196638:NJG196642 NTC196638:NTC196642 OCY196638:OCY196642 OMU196638:OMU196642 OWQ196638:OWQ196642 PGM196638:PGM196642 PQI196638:PQI196642 QAE196638:QAE196642 QKA196638:QKA196642 QTW196638:QTW196642 RDS196638:RDS196642 RNO196638:RNO196642 RXK196638:RXK196642 SHG196638:SHG196642 SRC196638:SRC196642 TAY196638:TAY196642 TKU196638:TKU196642 TUQ196638:TUQ196642 UEM196638:UEM196642 UOI196638:UOI196642 UYE196638:UYE196642 VIA196638:VIA196642 VRW196638:VRW196642 WBS196638:WBS196642 WLO196638:WLO196642 WVK196638:WVK196642 C262164:C262168 IY262174:IY262178 SU262174:SU262178 ACQ262174:ACQ262178 AMM262174:AMM262178 AWI262174:AWI262178 BGE262174:BGE262178 BQA262174:BQA262178 BZW262174:BZW262178 CJS262174:CJS262178 CTO262174:CTO262178 DDK262174:DDK262178 DNG262174:DNG262178 DXC262174:DXC262178 EGY262174:EGY262178 EQU262174:EQU262178 FAQ262174:FAQ262178 FKM262174:FKM262178 FUI262174:FUI262178 GEE262174:GEE262178 GOA262174:GOA262178 GXW262174:GXW262178 HHS262174:HHS262178 HRO262174:HRO262178 IBK262174:IBK262178 ILG262174:ILG262178 IVC262174:IVC262178 JEY262174:JEY262178 JOU262174:JOU262178 JYQ262174:JYQ262178 KIM262174:KIM262178 KSI262174:KSI262178 LCE262174:LCE262178 LMA262174:LMA262178 LVW262174:LVW262178 MFS262174:MFS262178 MPO262174:MPO262178 MZK262174:MZK262178 NJG262174:NJG262178 NTC262174:NTC262178 OCY262174:OCY262178 OMU262174:OMU262178 OWQ262174:OWQ262178 PGM262174:PGM262178 PQI262174:PQI262178 QAE262174:QAE262178 QKA262174:QKA262178 QTW262174:QTW262178 RDS262174:RDS262178 RNO262174:RNO262178 RXK262174:RXK262178 SHG262174:SHG262178 SRC262174:SRC262178 TAY262174:TAY262178 TKU262174:TKU262178 TUQ262174:TUQ262178 UEM262174:UEM262178 UOI262174:UOI262178 UYE262174:UYE262178 VIA262174:VIA262178 VRW262174:VRW262178 WBS262174:WBS262178 WLO262174:WLO262178 WVK262174:WVK262178 C327700:C327704 IY327710:IY327714 SU327710:SU327714 ACQ327710:ACQ327714 AMM327710:AMM327714 AWI327710:AWI327714 BGE327710:BGE327714 BQA327710:BQA327714 BZW327710:BZW327714 CJS327710:CJS327714 CTO327710:CTO327714 DDK327710:DDK327714 DNG327710:DNG327714 DXC327710:DXC327714 EGY327710:EGY327714 EQU327710:EQU327714 FAQ327710:FAQ327714 FKM327710:FKM327714 FUI327710:FUI327714 GEE327710:GEE327714 GOA327710:GOA327714 GXW327710:GXW327714 HHS327710:HHS327714 HRO327710:HRO327714 IBK327710:IBK327714 ILG327710:ILG327714 IVC327710:IVC327714 JEY327710:JEY327714 JOU327710:JOU327714 JYQ327710:JYQ327714 KIM327710:KIM327714 KSI327710:KSI327714 LCE327710:LCE327714 LMA327710:LMA327714 LVW327710:LVW327714 MFS327710:MFS327714 MPO327710:MPO327714 MZK327710:MZK327714 NJG327710:NJG327714 NTC327710:NTC327714 OCY327710:OCY327714 OMU327710:OMU327714 OWQ327710:OWQ327714 PGM327710:PGM327714 PQI327710:PQI327714 QAE327710:QAE327714 QKA327710:QKA327714 QTW327710:QTW327714 RDS327710:RDS327714 RNO327710:RNO327714 RXK327710:RXK327714 SHG327710:SHG327714 SRC327710:SRC327714 TAY327710:TAY327714 TKU327710:TKU327714 TUQ327710:TUQ327714 UEM327710:UEM327714 UOI327710:UOI327714 UYE327710:UYE327714 VIA327710:VIA327714 VRW327710:VRW327714 WBS327710:WBS327714 WLO327710:WLO327714 WVK327710:WVK327714 C393236:C393240 IY393246:IY393250 SU393246:SU393250 ACQ393246:ACQ393250 AMM393246:AMM393250 AWI393246:AWI393250 BGE393246:BGE393250 BQA393246:BQA393250 BZW393246:BZW393250 CJS393246:CJS393250 CTO393246:CTO393250 DDK393246:DDK393250 DNG393246:DNG393250 DXC393246:DXC393250 EGY393246:EGY393250 EQU393246:EQU393250 FAQ393246:FAQ393250 FKM393246:FKM393250 FUI393246:FUI393250 GEE393246:GEE393250 GOA393246:GOA393250 GXW393246:GXW393250 HHS393246:HHS393250 HRO393246:HRO393250 IBK393246:IBK393250 ILG393246:ILG393250 IVC393246:IVC393250 JEY393246:JEY393250 JOU393246:JOU393250 JYQ393246:JYQ393250 KIM393246:KIM393250 KSI393246:KSI393250 LCE393246:LCE393250 LMA393246:LMA393250 LVW393246:LVW393250 MFS393246:MFS393250 MPO393246:MPO393250 MZK393246:MZK393250 NJG393246:NJG393250 NTC393246:NTC393250 OCY393246:OCY393250 OMU393246:OMU393250 OWQ393246:OWQ393250 PGM393246:PGM393250 PQI393246:PQI393250 QAE393246:QAE393250 QKA393246:QKA393250 QTW393246:QTW393250 RDS393246:RDS393250 RNO393246:RNO393250 RXK393246:RXK393250 SHG393246:SHG393250 SRC393246:SRC393250 TAY393246:TAY393250 TKU393246:TKU393250 TUQ393246:TUQ393250 UEM393246:UEM393250 UOI393246:UOI393250 UYE393246:UYE393250 VIA393246:VIA393250 VRW393246:VRW393250 WBS393246:WBS393250 WLO393246:WLO393250 WVK393246:WVK393250 C458772:C458776 IY458782:IY458786 SU458782:SU458786 ACQ458782:ACQ458786 AMM458782:AMM458786 AWI458782:AWI458786 BGE458782:BGE458786 BQA458782:BQA458786 BZW458782:BZW458786 CJS458782:CJS458786 CTO458782:CTO458786 DDK458782:DDK458786 DNG458782:DNG458786 DXC458782:DXC458786 EGY458782:EGY458786 EQU458782:EQU458786 FAQ458782:FAQ458786 FKM458782:FKM458786 FUI458782:FUI458786 GEE458782:GEE458786 GOA458782:GOA458786 GXW458782:GXW458786 HHS458782:HHS458786 HRO458782:HRO458786 IBK458782:IBK458786 ILG458782:ILG458786 IVC458782:IVC458786 JEY458782:JEY458786 JOU458782:JOU458786 JYQ458782:JYQ458786 KIM458782:KIM458786 KSI458782:KSI458786 LCE458782:LCE458786 LMA458782:LMA458786 LVW458782:LVW458786 MFS458782:MFS458786 MPO458782:MPO458786 MZK458782:MZK458786 NJG458782:NJG458786 NTC458782:NTC458786 OCY458782:OCY458786 OMU458782:OMU458786 OWQ458782:OWQ458786 PGM458782:PGM458786 PQI458782:PQI458786 QAE458782:QAE458786 QKA458782:QKA458786 QTW458782:QTW458786 RDS458782:RDS458786 RNO458782:RNO458786 RXK458782:RXK458786 SHG458782:SHG458786 SRC458782:SRC458786 TAY458782:TAY458786 TKU458782:TKU458786 TUQ458782:TUQ458786 UEM458782:UEM458786 UOI458782:UOI458786 UYE458782:UYE458786 VIA458782:VIA458786 VRW458782:VRW458786 WBS458782:WBS458786 WLO458782:WLO458786 WVK458782:WVK458786 C524308:C524312 IY524318:IY524322 SU524318:SU524322 ACQ524318:ACQ524322 AMM524318:AMM524322 AWI524318:AWI524322 BGE524318:BGE524322 BQA524318:BQA524322 BZW524318:BZW524322 CJS524318:CJS524322 CTO524318:CTO524322 DDK524318:DDK524322 DNG524318:DNG524322 DXC524318:DXC524322 EGY524318:EGY524322 EQU524318:EQU524322 FAQ524318:FAQ524322 FKM524318:FKM524322 FUI524318:FUI524322 GEE524318:GEE524322 GOA524318:GOA524322 GXW524318:GXW524322 HHS524318:HHS524322 HRO524318:HRO524322 IBK524318:IBK524322 ILG524318:ILG524322 IVC524318:IVC524322 JEY524318:JEY524322 JOU524318:JOU524322 JYQ524318:JYQ524322 KIM524318:KIM524322 KSI524318:KSI524322 LCE524318:LCE524322 LMA524318:LMA524322 LVW524318:LVW524322 MFS524318:MFS524322 MPO524318:MPO524322 MZK524318:MZK524322 NJG524318:NJG524322 NTC524318:NTC524322 OCY524318:OCY524322 OMU524318:OMU524322 OWQ524318:OWQ524322 PGM524318:PGM524322 PQI524318:PQI524322 QAE524318:QAE524322 QKA524318:QKA524322 QTW524318:QTW524322 RDS524318:RDS524322 RNO524318:RNO524322 RXK524318:RXK524322 SHG524318:SHG524322 SRC524318:SRC524322 TAY524318:TAY524322 TKU524318:TKU524322 TUQ524318:TUQ524322 UEM524318:UEM524322 UOI524318:UOI524322 UYE524318:UYE524322 VIA524318:VIA524322 VRW524318:VRW524322 WBS524318:WBS524322 WLO524318:WLO524322 WVK524318:WVK524322 C589844:C589848 IY589854:IY589858 SU589854:SU589858 ACQ589854:ACQ589858 AMM589854:AMM589858 AWI589854:AWI589858 BGE589854:BGE589858 BQA589854:BQA589858 BZW589854:BZW589858 CJS589854:CJS589858 CTO589854:CTO589858 DDK589854:DDK589858 DNG589854:DNG589858 DXC589854:DXC589858 EGY589854:EGY589858 EQU589854:EQU589858 FAQ589854:FAQ589858 FKM589854:FKM589858 FUI589854:FUI589858 GEE589854:GEE589858 GOA589854:GOA589858 GXW589854:GXW589858 HHS589854:HHS589858 HRO589854:HRO589858 IBK589854:IBK589858 ILG589854:ILG589858 IVC589854:IVC589858 JEY589854:JEY589858 JOU589854:JOU589858 JYQ589854:JYQ589858 KIM589854:KIM589858 KSI589854:KSI589858 LCE589854:LCE589858 LMA589854:LMA589858 LVW589854:LVW589858 MFS589854:MFS589858 MPO589854:MPO589858 MZK589854:MZK589858 NJG589854:NJG589858 NTC589854:NTC589858 OCY589854:OCY589858 OMU589854:OMU589858 OWQ589854:OWQ589858 PGM589854:PGM589858 PQI589854:PQI589858 QAE589854:QAE589858 QKA589854:QKA589858 QTW589854:QTW589858 RDS589854:RDS589858 RNO589854:RNO589858 RXK589854:RXK589858 SHG589854:SHG589858 SRC589854:SRC589858 TAY589854:TAY589858 TKU589854:TKU589858 TUQ589854:TUQ589858 UEM589854:UEM589858 UOI589854:UOI589858 UYE589854:UYE589858 VIA589854:VIA589858 VRW589854:VRW589858 WBS589854:WBS589858 WLO589854:WLO589858 WVK589854:WVK589858 C655380:C655384 IY655390:IY655394 SU655390:SU655394 ACQ655390:ACQ655394 AMM655390:AMM655394 AWI655390:AWI655394 BGE655390:BGE655394 BQA655390:BQA655394 BZW655390:BZW655394 CJS655390:CJS655394 CTO655390:CTO655394 DDK655390:DDK655394 DNG655390:DNG655394 DXC655390:DXC655394 EGY655390:EGY655394 EQU655390:EQU655394 FAQ655390:FAQ655394 FKM655390:FKM655394 FUI655390:FUI655394 GEE655390:GEE655394 GOA655390:GOA655394 GXW655390:GXW655394 HHS655390:HHS655394 HRO655390:HRO655394 IBK655390:IBK655394 ILG655390:ILG655394 IVC655390:IVC655394 JEY655390:JEY655394 JOU655390:JOU655394 JYQ655390:JYQ655394 KIM655390:KIM655394 KSI655390:KSI655394 LCE655390:LCE655394 LMA655390:LMA655394 LVW655390:LVW655394 MFS655390:MFS655394 MPO655390:MPO655394 MZK655390:MZK655394 NJG655390:NJG655394 NTC655390:NTC655394 OCY655390:OCY655394 OMU655390:OMU655394 OWQ655390:OWQ655394 PGM655390:PGM655394 PQI655390:PQI655394 QAE655390:QAE655394 QKA655390:QKA655394 QTW655390:QTW655394 RDS655390:RDS655394 RNO655390:RNO655394 RXK655390:RXK655394 SHG655390:SHG655394 SRC655390:SRC655394 TAY655390:TAY655394 TKU655390:TKU655394 TUQ655390:TUQ655394 UEM655390:UEM655394 UOI655390:UOI655394 UYE655390:UYE655394 VIA655390:VIA655394 VRW655390:VRW655394 WBS655390:WBS655394 WLO655390:WLO655394 WVK655390:WVK655394 C720916:C720920 IY720926:IY720930 SU720926:SU720930 ACQ720926:ACQ720930 AMM720926:AMM720930 AWI720926:AWI720930 BGE720926:BGE720930 BQA720926:BQA720930 BZW720926:BZW720930 CJS720926:CJS720930 CTO720926:CTO720930 DDK720926:DDK720930 DNG720926:DNG720930 DXC720926:DXC720930 EGY720926:EGY720930 EQU720926:EQU720930 FAQ720926:FAQ720930 FKM720926:FKM720930 FUI720926:FUI720930 GEE720926:GEE720930 GOA720926:GOA720930 GXW720926:GXW720930 HHS720926:HHS720930 HRO720926:HRO720930 IBK720926:IBK720930 ILG720926:ILG720930 IVC720926:IVC720930 JEY720926:JEY720930 JOU720926:JOU720930 JYQ720926:JYQ720930 KIM720926:KIM720930 KSI720926:KSI720930 LCE720926:LCE720930 LMA720926:LMA720930 LVW720926:LVW720930 MFS720926:MFS720930 MPO720926:MPO720930 MZK720926:MZK720930 NJG720926:NJG720930 NTC720926:NTC720930 OCY720926:OCY720930 OMU720926:OMU720930 OWQ720926:OWQ720930 PGM720926:PGM720930 PQI720926:PQI720930 QAE720926:QAE720930 QKA720926:QKA720930 QTW720926:QTW720930 RDS720926:RDS720930 RNO720926:RNO720930 RXK720926:RXK720930 SHG720926:SHG720930 SRC720926:SRC720930 TAY720926:TAY720930 TKU720926:TKU720930 TUQ720926:TUQ720930 UEM720926:UEM720930 UOI720926:UOI720930 UYE720926:UYE720930 VIA720926:VIA720930 VRW720926:VRW720930 WBS720926:WBS720930 WLO720926:WLO720930 WVK720926:WVK720930 C786452:C786456 IY786462:IY786466 SU786462:SU786466 ACQ786462:ACQ786466 AMM786462:AMM786466 AWI786462:AWI786466 BGE786462:BGE786466 BQA786462:BQA786466 BZW786462:BZW786466 CJS786462:CJS786466 CTO786462:CTO786466 DDK786462:DDK786466 DNG786462:DNG786466 DXC786462:DXC786466 EGY786462:EGY786466 EQU786462:EQU786466 FAQ786462:FAQ786466 FKM786462:FKM786466 FUI786462:FUI786466 GEE786462:GEE786466 GOA786462:GOA786466 GXW786462:GXW786466 HHS786462:HHS786466 HRO786462:HRO786466 IBK786462:IBK786466 ILG786462:ILG786466 IVC786462:IVC786466 JEY786462:JEY786466 JOU786462:JOU786466 JYQ786462:JYQ786466 KIM786462:KIM786466 KSI786462:KSI786466 LCE786462:LCE786466 LMA786462:LMA786466 LVW786462:LVW786466 MFS786462:MFS786466 MPO786462:MPO786466 MZK786462:MZK786466 NJG786462:NJG786466 NTC786462:NTC786466 OCY786462:OCY786466 OMU786462:OMU786466 OWQ786462:OWQ786466 PGM786462:PGM786466 PQI786462:PQI786466 QAE786462:QAE786466 QKA786462:QKA786466 QTW786462:QTW786466 RDS786462:RDS786466 RNO786462:RNO786466 RXK786462:RXK786466 SHG786462:SHG786466 SRC786462:SRC786466 TAY786462:TAY786466 TKU786462:TKU786466 TUQ786462:TUQ786466 UEM786462:UEM786466 UOI786462:UOI786466 UYE786462:UYE786466 VIA786462:VIA786466 VRW786462:VRW786466 WBS786462:WBS786466 WLO786462:WLO786466 WVK786462:WVK786466 C851988:C851992 IY851998:IY852002 SU851998:SU852002 ACQ851998:ACQ852002 AMM851998:AMM852002 AWI851998:AWI852002 BGE851998:BGE852002 BQA851998:BQA852002 BZW851998:BZW852002 CJS851998:CJS852002 CTO851998:CTO852002 DDK851998:DDK852002 DNG851998:DNG852002 DXC851998:DXC852002 EGY851998:EGY852002 EQU851998:EQU852002 FAQ851998:FAQ852002 FKM851998:FKM852002 FUI851998:FUI852002 GEE851998:GEE852002 GOA851998:GOA852002 GXW851998:GXW852002 HHS851998:HHS852002 HRO851998:HRO852002 IBK851998:IBK852002 ILG851998:ILG852002 IVC851998:IVC852002 JEY851998:JEY852002 JOU851998:JOU852002 JYQ851998:JYQ852002 KIM851998:KIM852002 KSI851998:KSI852002 LCE851998:LCE852002 LMA851998:LMA852002 LVW851998:LVW852002 MFS851998:MFS852002 MPO851998:MPO852002 MZK851998:MZK852002 NJG851998:NJG852002 NTC851998:NTC852002 OCY851998:OCY852002 OMU851998:OMU852002 OWQ851998:OWQ852002 PGM851998:PGM852002 PQI851998:PQI852002 QAE851998:QAE852002 QKA851998:QKA852002 QTW851998:QTW852002 RDS851998:RDS852002 RNO851998:RNO852002 RXK851998:RXK852002 SHG851998:SHG852002 SRC851998:SRC852002 TAY851998:TAY852002 TKU851998:TKU852002 TUQ851998:TUQ852002 UEM851998:UEM852002 UOI851998:UOI852002 UYE851998:UYE852002 VIA851998:VIA852002 VRW851998:VRW852002 WBS851998:WBS852002 WLO851998:WLO852002 WVK851998:WVK852002 C917524:C917528 IY917534:IY917538 SU917534:SU917538 ACQ917534:ACQ917538 AMM917534:AMM917538 AWI917534:AWI917538 BGE917534:BGE917538 BQA917534:BQA917538 BZW917534:BZW917538 CJS917534:CJS917538 CTO917534:CTO917538 DDK917534:DDK917538 DNG917534:DNG917538 DXC917534:DXC917538 EGY917534:EGY917538 EQU917534:EQU917538 FAQ917534:FAQ917538 FKM917534:FKM917538 FUI917534:FUI917538 GEE917534:GEE917538 GOA917534:GOA917538 GXW917534:GXW917538 HHS917534:HHS917538 HRO917534:HRO917538 IBK917534:IBK917538 ILG917534:ILG917538 IVC917534:IVC917538 JEY917534:JEY917538 JOU917534:JOU917538 JYQ917534:JYQ917538 KIM917534:KIM917538 KSI917534:KSI917538 LCE917534:LCE917538 LMA917534:LMA917538 LVW917534:LVW917538 MFS917534:MFS917538 MPO917534:MPO917538 MZK917534:MZK917538 NJG917534:NJG917538 NTC917534:NTC917538 OCY917534:OCY917538 OMU917534:OMU917538 OWQ917534:OWQ917538 PGM917534:PGM917538 PQI917534:PQI917538 QAE917534:QAE917538 QKA917534:QKA917538 QTW917534:QTW917538 RDS917534:RDS917538 RNO917534:RNO917538 RXK917534:RXK917538 SHG917534:SHG917538 SRC917534:SRC917538 TAY917534:TAY917538 TKU917534:TKU917538 TUQ917534:TUQ917538 UEM917534:UEM917538 UOI917534:UOI917538 UYE917534:UYE917538 VIA917534:VIA917538 VRW917534:VRW917538 WBS917534:WBS917538 WLO917534:WLO917538 WVK917534:WVK917538 C983060:C983064 IY983070:IY983074 SU983070:SU983074 ACQ983070:ACQ983074 AMM983070:AMM983074 AWI983070:AWI983074 BGE983070:BGE983074 BQA983070:BQA983074 BZW983070:BZW983074 CJS983070:CJS983074 CTO983070:CTO983074 DDK983070:DDK983074 DNG983070:DNG983074 DXC983070:DXC983074 EGY983070:EGY983074 EQU983070:EQU983074 FAQ983070:FAQ983074 FKM983070:FKM983074 FUI983070:FUI983074 GEE983070:GEE983074 GOA983070:GOA983074 GXW983070:GXW983074 HHS983070:HHS983074 HRO983070:HRO983074 IBK983070:IBK983074 ILG983070:ILG983074 IVC983070:IVC983074 JEY983070:JEY983074 JOU983070:JOU983074 JYQ983070:JYQ983074 KIM983070:KIM983074 KSI983070:KSI983074 LCE983070:LCE983074 LMA983070:LMA983074 LVW983070:LVW983074 MFS983070:MFS983074 MPO983070:MPO983074 MZK983070:MZK983074 NJG983070:NJG983074 NTC983070:NTC983074 OCY983070:OCY983074 OMU983070:OMU983074 OWQ983070:OWQ983074 PGM983070:PGM983074 PQI983070:PQI983074 QAE983070:QAE983074 QKA983070:QKA983074 QTW983070:QTW983074 RDS983070:RDS983074 RNO983070:RNO983074 RXK983070:RXK983074 SHG983070:SHG983074 SRC983070:SRC983074 TAY983070:TAY983074 TKU983070:TKU983074 TUQ983070:TUQ983074 UEM983070:UEM983074 UOI983070:UOI983074 UYE983070:UYE983074 VIA983070:VIA983074 VRW983070:VRW983074 WBS983070:WBS983074 WLO983070:WLO983074 SI7:SI34 ACE7:ACE34 AMA7:AMA34 AVW7:AVW34 BFS7:BFS34 BPO7:BPO34 BZK7:BZK34 CJG7:CJG34 CTC7:CTC34 DCY7:DCY34 DMU7:DMU34 DWQ7:DWQ34 EGM7:EGM34 EQI7:EQI34 FAE7:FAE34 FKA7:FKA34 FTW7:FTW34 GDS7:GDS34 GNO7:GNO34 GXK7:GXK34 HHG7:HHG34 HRC7:HRC34 IAY7:IAY34 IKU7:IKU34 IUQ7:IUQ34 JEM7:JEM34 JOI7:JOI34 JYE7:JYE34 KIA7:KIA34 KRW7:KRW34 LBS7:LBS34 LLO7:LLO34 LVK7:LVK34 MFG7:MFG34 MPC7:MPC34 MYY7:MYY34 NIU7:NIU34 NSQ7:NSQ34 OCM7:OCM34 OMI7:OMI34 OWE7:OWE34 PGA7:PGA34 PPW7:PPW34 PZS7:PZS34 QJO7:QJO34 QTK7:QTK34 RDG7:RDG34 RNC7:RNC34 RWY7:RWY34 SGU7:SGU34 SQQ7:SQQ34 TAM7:TAM34 TKI7:TKI34 TUE7:TUE34 UEA7:UEA34 UNW7:UNW34 UXS7:UXS34 VHO7:VHO34 VRK7:VRK34 WBG7:WBG34 WLC7:WLC34 WUY7:WUY34 IM7:IM34 C2:C5 WVK2:WVK6 WLO2:WLO6 WBS2:WBS6 VRW2:VRW6 VIA2:VIA6 UYE2:UYE6 UOI2:UOI6 UEM2:UEM6 TUQ2:TUQ6 TKU2:TKU6 TAY2:TAY6 SRC2:SRC6 SHG2:SHG6 RXK2:RXK6 RNO2:RNO6 RDS2:RDS6 QTW2:QTW6 QKA2:QKA6 QAE2:QAE6 PQI2:PQI6 PGM2:PGM6 OWQ2:OWQ6 OMU2:OMU6 OCY2:OCY6 NTC2:NTC6 NJG2:NJG6 MZK2:MZK6 MPO2:MPO6 MFS2:MFS6 LVW2:LVW6 LMA2:LMA6 LCE2:LCE6 KSI2:KSI6 KIM2:KIM6 JYQ2:JYQ6 JOU2:JOU6 JEY2:JEY6 IVC2:IVC6 ILG2:ILG6 IBK2:IBK6 HRO2:HRO6 HHS2:HHS6 GXW2:GXW6 GOA2:GOA6 GEE2:GEE6 FUI2:FUI6 FKM2:FKM6 FAQ2:FAQ6 EQU2:EQU6 EGY2:EGY6 DXC2:DXC6 DNG2:DNG6 DDK2:DDK6 CTO2:CTO6 CJS2:CJS6 BZW2:BZW6 BQA2:BQA6 BGE2:BGE6 AWI2:AWI6 AMM2:AMM6 ACQ2:ACQ6 SU2:SU6 IY2:IY6">
      <formula1>"자체조달,중앙조달"</formula1>
    </dataValidation>
  </dataValidation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이름이 지정된 범위</vt:lpstr>
      </vt:variant>
      <vt:variant>
        <vt:i4>1</vt:i4>
      </vt:variant>
    </vt:vector>
  </HeadingPairs>
  <TitlesOfParts>
    <vt:vector size="4" baseType="lpstr">
      <vt:lpstr>종합</vt:lpstr>
      <vt:lpstr>신규</vt:lpstr>
      <vt:lpstr>장기</vt:lpstr>
      <vt:lpstr>신규!Print_Area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KAC</cp:lastModifiedBy>
  <cp:lastPrinted>2017-01-12T05:12:28Z</cp:lastPrinted>
  <dcterms:created xsi:type="dcterms:W3CDTF">2008-05-26T06:05:20Z</dcterms:created>
  <dcterms:modified xsi:type="dcterms:W3CDTF">2017-01-13T08:45:53Z</dcterms:modified>
</cp:coreProperties>
</file>